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2\"/>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ввод'!$A$1:$Y$87</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53" i="16" l="1"/>
  <c r="H45" i="16"/>
  <c r="H44" i="16"/>
  <c r="H43" i="16"/>
  <c r="H42" i="16"/>
  <c r="H40" i="16"/>
  <c r="B25" i="24" l="1"/>
  <c r="B21" i="24"/>
  <c r="A15" i="24"/>
  <c r="A12" i="24"/>
  <c r="D44" i="16" l="1"/>
  <c r="G43" i="16"/>
  <c r="G44" i="16" s="1"/>
  <c r="G45" i="16" s="1"/>
  <c r="G47" i="16" s="1"/>
  <c r="H47" i="16" s="1"/>
  <c r="G49" i="16" s="1"/>
  <c r="H49" i="16" s="1"/>
  <c r="G50" i="16" s="1"/>
  <c r="H50" i="16" s="1"/>
  <c r="G51" i="16" s="1"/>
  <c r="H51" i="16" s="1"/>
  <c r="G53" i="16" s="1"/>
  <c r="G42" i="16"/>
  <c r="D43" i="16"/>
  <c r="D40" i="16"/>
  <c r="C43" i="16"/>
  <c r="D42" i="16"/>
  <c r="C42" i="16"/>
  <c r="G40" i="16"/>
  <c r="H39" i="16"/>
  <c r="C40" i="16"/>
  <c r="D39" i="16"/>
  <c r="C44" i="16" l="1"/>
  <c r="C45" i="16" s="1"/>
  <c r="D45" i="16" s="1"/>
  <c r="C47" i="16" s="1"/>
  <c r="D47" i="16" s="1"/>
  <c r="C49" i="16" s="1"/>
  <c r="D49" i="16" s="1"/>
  <c r="C50" i="16" s="1"/>
  <c r="D50" i="16" s="1"/>
  <c r="C51" i="16" s="1"/>
  <c r="D51" i="16" s="1"/>
  <c r="C53" i="16" s="1"/>
  <c r="D53" i="16" s="1"/>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<sst xmlns="http://schemas.openxmlformats.org/spreadsheetml/2006/main" count="1812" uniqueCount="773">
  <si>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</si>
  <si>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</si>
  <si>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</si>
  <si>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</si>
  <si>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</si>
  <si>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</si>
  <si>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</si>
  <si>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</si>
  <si>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</si>
  <si>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</si>
  <si>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</si>
  <si>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</si>
  <si>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</si>
  <si>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</si>
  <si>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</si>
  <si>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</si>
  <si>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</si>
  <si>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</si>
  <si>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</si>
  <si>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</si>
  <si>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</si>
  <si>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</si>
  <si>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</si>
  <si>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</si>
  <si>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</si>
  <si>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</si>
  <si>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</si>
  <si>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</si>
  <si>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</si>
  <si>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</si>
  <si>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</si>
  <si>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</si>
  <si>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</si>
  <si>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</si>
  <si>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</si>
  <si>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</si>
  <si>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</si>
  <si>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</si>
  <si>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</si>
  <si>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</si>
  <si>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</si>
  <si>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</si>
  <si>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</si>
  <si>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</si>
  <si>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</si>
  <si>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</si>
  <si>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</si>
  <si>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</si>
  <si>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</si>
  <si>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</si>
  <si>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</si>
  <si>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</si>
  <si>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</si>
  <si>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</si>
  <si>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</si>
  <si>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</si>
  <si>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</si>
  <si>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</si>
  <si>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</si>
  <si>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</si>
  <si>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</si>
  <si>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</si>
  <si>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</si>
  <si>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</si>
  <si>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</si>
  <si>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</si>
  <si>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</si>
  <si>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</si>
  <si>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</si>
  <si>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</si>
  <si>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</si>
  <si>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</si>
  <si>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</si>
  <si>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</si>
  <si>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</si>
  <si>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</si>
  <si>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</si>
  <si>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</si>
  <si>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</si>
  <si>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</si>
  <si>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</si>
  <si>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</si>
  <si>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</si>
  <si>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</si>
  <si>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</si>
  <si>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</si>
  <si>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</si>
  <si>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</si>
  <si>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</si>
  <si>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</si>
  <si>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</si>
  <si>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</si>
  <si>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</si>
  <si>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</si>
  <si>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</si>
  <si>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</si>
  <si>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</si>
  <si>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</si>
  <si>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</si>
  <si>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</si>
  <si>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</si>
  <si>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</si>
  <si>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</si>
  <si>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</si>
  <si>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</si>
  <si>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</si>
  <si>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</si>
  <si>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</si>
  <si>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</si>
  <si>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</si>
  <si>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</si>
  <si>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</si>
  <si>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</si>
  <si>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</si>
  <si>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</si>
  <si>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</si>
  <si>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</si>
  <si>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</si>
  <si>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</si>
  <si>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</si>
  <si>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</si>
  <si>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</si>
  <si>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</si>
  <si>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</si>
  <si>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</si>
  <si>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</si>
  <si>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</si>
  <si>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</si>
  <si>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</si>
  <si>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</si>
  <si>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</si>
  <si>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</si>
  <si>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</si>
  <si>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</si>
  <si>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</si>
  <si>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</si>
  <si>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</si>
  <si>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</si>
  <si>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</si>
  <si>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</si>
  <si>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</si>
  <si>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</si>
  <si>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</si>
  <si>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</si>
  <si>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</si>
  <si>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</si>
  <si>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</si>
  <si>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</si>
  <si>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</si>
  <si>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</si>
  <si>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</si>
  <si>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</si>
  <si>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</si>
  <si>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</si>
  <si>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</si>
  <si>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</si>
  <si>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</si>
  <si>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</si>
  <si>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</si>
  <si>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</si>
  <si>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</si>
  <si>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</si>
  <si>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</si>
  <si>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</si>
  <si>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</si>
  <si>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</si>
  <si>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</si>
  <si>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</si>
  <si>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</si>
  <si>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</si>
  <si>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</si>
  <si>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</si>
  <si>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</si>
  <si>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</si>
  <si>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</si>
  <si>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</si>
  <si>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</si>
  <si>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</si>
  <si>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</si>
  <si>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</si>
  <si>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</si>
  <si>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</si>
  <si>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</si>
  <si>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</si>
  <si>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</si>
  <si>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</si>
  <si>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</si>
  <si>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</si>
  <si>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</si>
  <si>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</si>
  <si>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</si>
  <si>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</si>
  <si>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</si>
  <si>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</si>
  <si>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</si>
  <si>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</si>
  <si>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</si>
  <si>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</si>
  <si>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</si>
  <si>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</si>
  <si>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</si>
  <si>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</si>
  <si>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</si>
  <si>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</si>
  <si>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</si>
  <si>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</si>
  <si>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</si>
  <si>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</si>
  <si>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</si>
  <si>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</si>
  <si>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</si>
  <si>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</si>
  <si>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</si>
  <si>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</si>
  <si>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</si>
  <si>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</si>
  <si>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</si>
  <si>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</si>
  <si>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</si>
  <si>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</si>
  <si>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</si>
  <si>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</si>
  <si>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</si>
  <si>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</si>
  <si>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</si>
  <si>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</si>
  <si>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</si>
  <si>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</si>
  <si>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</si>
  <si>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</si>
  <si>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</si>
  <si>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</si>
  <si>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</si>
  <si>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</si>
  <si>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</si>
  <si>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</si>
  <si>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</si>
  <si>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</si>
  <si>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</si>
  <si>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</si>
  <si>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</si>
  <si>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</si>
  <si>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</si>
  <si>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</si>
  <si>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</si>
  <si>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</si>
  <si>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</si>
  <si>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</si>
  <si>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</si>
  <si>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</si>
  <si>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</si>
  <si>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</si>
  <si>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</si>
  <si>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</si>
  <si>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</si>
  <si>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</si>
  <si>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</si>
  <si>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</si>
  <si>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</si>
  <si>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</si>
  <si>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</si>
  <si>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</si>
  <si>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</si>
  <si>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</si>
  <si>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</si>
  <si>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</si>
  <si>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</si>
  <si>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</si>
  <si>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</si>
  <si>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</si>
  <si>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</si>
  <si>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</si>
  <si>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</si>
  <si>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</si>
  <si>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</si>
  <si>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</si>
  <si>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</si>
  <si>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</si>
  <si>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</si>
  <si>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</si>
  <si>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</si>
  <si>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</si>
  <si>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</si>
  <si>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</si>
  <si>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</si>
  <si>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</si>
  <si>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</si>
  <si>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</si>
  <si>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</si>
  <si>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</si>
  <si>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</si>
  <si>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</si>
  <si>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</si>
  <si>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</si>
  <si>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</si>
  <si>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</si>
  <si>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</si>
  <si>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</si>
  <si>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</si>
  <si>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</si>
  <si>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</si>
  <si>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</si>
  <si>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</si>
  <si>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</si>
  <si>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</si>
  <si>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</si>
  <si>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</si>
  <si>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</si>
  <si>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</si>
  <si>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</si>
  <si>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</si>
  <si>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</si>
  <si>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</si>
  <si>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</si>
  <si>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</si>
  <si>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</si>
  <si>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</si>
  <si>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</si>
  <si>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</si>
  <si>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</si>
  <si>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</si>
  <si>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</si>
  <si>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</si>
  <si>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</si>
  <si>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</si>
  <si>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</si>
  <si>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</si>
  <si>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</si>
  <si>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</si>
  <si>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</si>
  <si>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</si>
  <si>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</si>
  <si>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</si>
  <si>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</si>
  <si>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</si>
  <si>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</si>
  <si>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</si>
  <si>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</si>
  <si>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</si>
  <si>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</si>
  <si>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</si>
  <si>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</si>
  <si>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</si>
  <si>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</si>
  <si>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</si>
  <si>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</si>
  <si>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</si>
  <si>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</si>
  <si>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</si>
  <si>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</si>
  <si>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</si>
  <si>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</si>
  <si>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</si>
  <si>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</si>
  <si>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</si>
  <si>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</si>
  <si>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</si>
  <si>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</si>
  <si>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</si>
  <si>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</si>
  <si>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</si>
  <si>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</si>
  <si>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</si>
  <si>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</si>
  <si>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</si>
  <si>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</si>
  <si>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</si>
  <si>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</si>
  <si>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</si>
  <si>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</si>
  <si>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</si>
  <si>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</si>
  <si>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</si>
  <si>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</si>
  <si>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</si>
  <si>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</si>
  <si>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</si>
  <si>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</si>
  <si>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</si>
  <si>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</si>
  <si>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</si>
  <si>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</si>
  <si>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</si>
  <si>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</si>
  <si>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</si>
  <si>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</si>
  <si>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</si>
  <si>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</si>
  <si>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</si>
  <si>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</si>
  <si>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</si>
  <si>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</si>
  <si>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</si>
  <si>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</si>
  <si>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</si>
  <si>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</si>
  <si>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</si>
  <si>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</si>
  <si>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</si>
  <si>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</si>
  <si>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</si>
  <si>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</si>
  <si>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</si>
  <si>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</si>
  <si>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</si>
  <si>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</si>
  <si>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</si>
  <si>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</si>
  <si>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</si>
  <si>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</si>
  <si>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</si>
  <si>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</si>
  <si>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</si>
  <si>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</si>
  <si>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</si>
  <si>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</si>
  <si>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</si>
  <si>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</si>
  <si>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</si>
  <si>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</si>
  <si>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</si>
  <si>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</si>
  <si>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</si>
  <si>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</si>
  <si>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</si>
  <si>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</si>
  <si>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</si>
  <si>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</si>
  <si>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</si>
  <si>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</si>
  <si>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</si>
  <si>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</si>
  <si>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</si>
  <si>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</si>
  <si>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</si>
  <si>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</si>
  <si>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</si>
  <si>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</si>
  <si>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</si>
  <si>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</si>
  <si>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</si>
  <si>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</si>
  <si>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</si>
  <si>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</si>
  <si>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</si>
  <si>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</si>
  <si>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</si>
  <si>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</si>
  <si>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</si>
  <si>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</si>
  <si>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</si>
  <si>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</si>
  <si>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</si>
  <si>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</si>
  <si>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</si>
  <si>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</si>
  <si>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</si>
  <si>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</si>
  <si>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</si>
  <si>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</si>
  <si>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</si>
  <si>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</si>
  <si>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</si>
  <si>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</si>
  <si>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</si>
  <si>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</si>
  <si>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</si>
  <si>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</si>
  <si>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</si>
  <si>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</si>
  <si>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</si>
  <si>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</si>
  <si>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</si>
  <si>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</si>
  <si>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</si>
  <si>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</si>
  <si>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</si>
  <si>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</si>
  <si>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</si>
  <si>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</si>
  <si>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</si>
  <si>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</si>
  <si>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</si>
  <si>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</si>
  <si>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</si>
  <si>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</si>
  <si>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</si>
  <si>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</si>
  <si>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</si>
  <si>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</si>
  <si>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</si>
  <si>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</si>
  <si>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</si>
  <si>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</si>
  <si>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</si>
  <si>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</si>
  <si>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</si>
  <si>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</si>
  <si>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</si>
  <si>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</si>
  <si>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</si>
  <si>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</si>
  <si>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</si>
  <si>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</si>
  <si>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</si>
  <si>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</si>
  <si>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</si>
  <si>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</si>
  <si>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</si>
  <si>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</si>
  <si>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</si>
  <si>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</si>
  <si>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</si>
  <si>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</si>
  <si>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</si>
  <si>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</si>
  <si>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</si>
  <si>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</si>
  <si>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</si>
  <si>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</si>
  <si>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</si>
  <si>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</si>
  <si>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</si>
  <si>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</si>
  <si>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</si>
  <si>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</si>
  <si>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</si>
  <si>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</si>
  <si>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</si>
  <si>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</si>
  <si>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</si>
  <si>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</si>
  <si>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</si>
  <si>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</si>
  <si>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</si>
  <si>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</si>
  <si>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</si>
  <si>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</si>
  <si>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</si>
  <si>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</si>
  <si>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</si>
  <si>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</si>
  <si>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</si>
  <si>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</si>
  <si>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</si>
  <si>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</si>
  <si>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</si>
  <si>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</si>
  <si>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</si>
  <si>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</si>
  <si>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</si>
  <si>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</si>
  <si>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</si>
  <si>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</si>
  <si>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</si>
  <si>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</si>
  <si>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</si>
  <si>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</si>
  <si>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</si>
  <si>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</si>
  <si>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</si>
  <si>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</si>
  <si>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</si>
  <si>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</si>
  <si>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</si>
  <si>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</si>
  <si>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</si>
  <si>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</si>
  <si>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</si>
  <si>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</si>
  <si>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</si>
  <si>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</si>
  <si>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</si>
  <si>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</si>
  <si>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</si>
  <si>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</si>
  <si>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</si>
  <si>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</si>
  <si>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</si>
  <si>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</si>
  <si>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</si>
  <si>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</si>
  <si>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</si>
  <si>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</si>
  <si>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</si>
  <si>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</si>
  <si>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</si>
  <si>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</si>
  <si>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</si>
  <si>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</si>
  <si>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</si>
  <si>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</si>
  <si>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</si>
  <si>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</si>
  <si>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</si>
  <si>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</si>
  <si>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</si>
  <si>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</si>
  <si>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</si>
  <si>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</si>
  <si>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</si>
  <si>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</si>
  <si>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</si>
  <si>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</si>
  <si>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</si>
  <si>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</si>
  <si>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</si>
  <si>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</si>
  <si>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Тобольский район</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</si>
  <si>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</si>
  <si>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</si>
  <si>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</si>
  <si>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</si>
  <si>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</si>
  <si>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</si>
  <si>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</si>
  <si>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</si>
  <si>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</si>
  <si>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</si>
  <si>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</si>
  <si>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</si>
  <si>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</si>
  <si>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</si>
  <si>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</si>
  <si>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</si>
  <si>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</si>
  <si>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</si>
  <si>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</si>
  <si>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</si>
  <si>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</si>
  <si>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</si>
  <si>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</si>
  <si>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</si>
  <si>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</si>
  <si>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</si>
  <si>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</si>
  <si>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</si>
  <si>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</si>
  <si>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</si>
  <si>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</si>
  <si>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</si>
  <si>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</si>
  <si>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</si>
  <si>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</si>
  <si>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</si>
  <si>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</si>
  <si>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</si>
  <si>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</si>
  <si>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</si>
  <si>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</si>
  <si>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</si>
  <si>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</si>
  <si>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</si>
  <si>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</si>
  <si>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</si>
  <si>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</si>
  <si>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</si>
  <si>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</si>
  <si>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</si>
  <si>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</si>
  <si>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</si>
  <si>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</si>
  <si>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</si>
  <si>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</si>
  <si>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</si>
  <si>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</si>
  <si>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</si>
  <si>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</si>
  <si>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</si>
  <si>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</si>
  <si>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</si>
  <si>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</si>
  <si>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</si>
  <si>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</si>
  <si>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</si>
  <si>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</si>
  <si>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</si>
  <si>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</si>
  <si>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</si>
  <si>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</si>
  <si>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</si>
  <si>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</si>
  <si>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</si>
  <si>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</si>
  <si>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</si>
  <si>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</si>
  <si>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</si>
  <si>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</si>
  <si>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</si>
  <si>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</si>
  <si>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</si>
  <si>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</si>
  <si>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</si>
  <si>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</si>
  <si>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</si>
  <si>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</si>
  <si>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</si>
  <si>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</si>
  <si>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</si>
  <si>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</si>
  <si>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</si>
  <si>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</si>
  <si>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</si>
  <si>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</si>
  <si>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</si>
  <si>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</si>
  <si>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</si>
  <si>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</si>
  <si>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</si>
  <si>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</si>
  <si>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</si>
  <si>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</si>
  <si>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</si>
  <si>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</si>
  <si>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</si>
  <si>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</si>
  <si>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</si>
  <si>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</si>
  <si>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</si>
  <si>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</si>
  <si>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</si>
  <si>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</si>
  <si>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</si>
  <si>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</si>
  <si>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</si>
  <si>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</si>
  <si>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</si>
  <si>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</si>
  <si>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</si>
  <si>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</si>
  <si>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</si>
  <si>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</si>
  <si>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</si>
  <si>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</si>
  <si>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</si>
  <si>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</si>
  <si>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</si>
  <si>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</si>
  <si>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</si>
  <si>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xml:space="preserve"> ООО "АСП" холдинг "РосЭнерго"</t>
  </si>
  <si>
    <t>ЛЭП, км</t>
  </si>
  <si>
    <t>от «__» _____ 201__ г. №___</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</si>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</sst>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0" fontId="72" fillId="0" borderId="0" xfId="1" applyFont="1" applyFill="1" applyBorder="1" applyAlignment="1">
      <alignment vertical="center"/>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65"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Border="1" applyAlignment="1">
      <alignment horizontal="center" vertical="center" wrapText="1"/>
    </xf>
    <xf numFmtId="0" fontId="79"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0"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8"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755</v>
      </c>
      <c r="B5" s="274"/>
      <c r="C5" s="274"/>
      <c r="D5" s="153"/>
      <c r="E5" s="153"/>
      <c r="F5" s="153"/>
      <c r="G5" s="153"/>
      <c r="H5" s="153"/>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607</v>
      </c>
      <c r="B9" s="274"/>
      <c r="C9" s="274"/>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593</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531</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510</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61"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52" t="s">
        <v>457</v>
      </c>
      <c r="C25" s="247" t="s">
        <v>605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52" t="s">
        <v>75</v>
      </c>
      <c r="C26" s="247" t="s">
        <v>752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52" t="s">
        <v>74</v>
      </c>
      <c r="C27" s="247" t="s">
        <v>608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52" t="s">
        <v>458</v>
      </c>
      <c r="C28" s="247"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52" t="s">
        <v>459</v>
      </c>
      <c r="C29" s="247"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52" t="s">
        <v>460</v>
      </c>
      <c r="C30" s="247"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7" t="s">
        <v>609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7" t="s">
        <v>392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7" t="s">
        <v>753</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7" t="s">
        <v>609</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7"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7" t="s">
        <v>609</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7" t="s">
        <v>609</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7" t="s">
        <v>527</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529</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742</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742</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742</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8">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8">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8">
        <v>1.85</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8">
        <v>269.89901438720966</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8">
        <v>226.22516796621608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F_TP3600.PS.0032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110/10кВ Байкалово (КРУН-10, оборудование ОРУ-110, РЗА, ограждение)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484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9" t="s">
        <v>5</v>
      </c>
      <c r="B19" s="279" t="s">
        <v>108</v>
      </c>
      <c r="C19" s="282" t="s">
        <v>398</v>
      </c>
      <c r="D19" s="279" t="s">
        <v>397</v>
      </c>
      <c r="E19" s="279" t="s">
        <v>107</v>
      </c>
      <c r="F19" s="279" t="s">
        <v>106</v>
      </c>
      <c r="G19" s="279" t="s">
        <v>393</v>
      </c>
      <c r="H19" s="279" t="s">
        <v>105</v>
      </c>
      <c r="I19" s="279" t="s">
        <v>104</v>
      </c>
      <c r="J19" s="279" t="s">
        <v>103</v>
      </c>
      <c r="K19" s="279" t="s">
        <v>102</v>
      </c>
      <c r="L19" s="279" t="s">
        <v>101</v>
      </c>
      <c r="M19" s="279" t="s">
        <v>100</v>
      </c>
      <c r="N19" s="279" t="s">
        <v>99</v>
      </c>
      <c r="O19" s="279" t="s">
        <v>98</v>
      </c>
      <c r="P19" s="279" t="s">
        <v>97</v>
      </c>
      <c r="Q19" s="279" t="s">
        <v>396</v>
      </c>
      <c r="R19" s="279"/>
      <c r="S19" s="284" t="s">
        <v>476</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41" t="s">
        <v>394</v>
      </c>
      <c r="R20" s="42" t="s">
        <v>395</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9"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30"/>
      <c r="I3" s="16"/>
      <c r="U3" s="15" t="s">
        <v>10</v>
      </c>
    </row>
    <row r="4" spans="1:21" s="12" customFormat="1" ht="18.75" customHeight="1" x14ac:dyDescent="0.3">
      <c r="A4" s="18"/>
      <c r="D4" s="230"/>
      <c r="I4" s="16"/>
      <c r="U4" s="15" t="s">
        <v>68</v>
      </c>
    </row>
    <row r="5" spans="1:21" s="12" customFormat="1" ht="18.75" customHeight="1" x14ac:dyDescent="0.3">
      <c r="A5" s="18"/>
      <c r="D5" s="230"/>
      <c r="I5" s="16"/>
      <c r="U5" s="15"/>
    </row>
    <row r="6" spans="1:21"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c r="U6" s="280"/>
    </row>
    <row r="7" spans="1:21" s="12" customFormat="1" x14ac:dyDescent="0.2">
      <c r="A7" s="186"/>
      <c r="D7" s="230"/>
      <c r="I7" s="16"/>
    </row>
    <row r="8" spans="1:21" s="12" customFormat="1" ht="18.75" x14ac:dyDescent="0.2">
      <c r="A8" s="278" t="s">
        <v>9</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87"/>
      <c r="B10" s="188"/>
      <c r="C10" s="188"/>
      <c r="D10" s="231"/>
      <c r="E10" s="188"/>
      <c r="F10" s="299" t="str">
        <f>'1. паспорт местоположение'!$A$9</f>
        <v>АО  "Россети Тюмень"</v>
      </c>
      <c r="G10" s="299"/>
      <c r="H10" s="299"/>
      <c r="I10" s="299"/>
      <c r="J10" s="299"/>
      <c r="K10" s="299"/>
      <c r="L10" s="299"/>
      <c r="M10" s="299"/>
      <c r="N10" s="299"/>
      <c r="O10" s="299"/>
      <c r="P10" s="299"/>
      <c r="Q10" s="299"/>
      <c r="R10" s="299"/>
      <c r="S10" s="299"/>
      <c r="T10" s="188"/>
      <c r="U10" s="188"/>
    </row>
    <row r="11" spans="1:21"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87"/>
      <c r="B13" s="188"/>
      <c r="C13" s="188"/>
      <c r="D13" s="231"/>
      <c r="E13" s="188"/>
      <c r="F13" s="299" t="s">
        <v>593</v>
      </c>
      <c r="G13" s="299"/>
      <c r="H13" s="299"/>
      <c r="I13" s="299"/>
      <c r="J13" s="299"/>
      <c r="K13" s="299"/>
      <c r="L13" s="299"/>
      <c r="M13" s="299"/>
      <c r="N13" s="299"/>
      <c r="O13" s="299"/>
      <c r="P13" s="299"/>
      <c r="Q13" s="299"/>
      <c r="R13" s="299"/>
      <c r="S13" s="299"/>
      <c r="T13" s="188"/>
      <c r="U13" s="188"/>
    </row>
    <row r="14" spans="1:21"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c r="U15" s="285"/>
    </row>
    <row r="16" spans="1:21" s="3" customFormat="1" ht="18.75" x14ac:dyDescent="0.2">
      <c r="A16" s="189"/>
      <c r="B16" s="190"/>
      <c r="C16" s="190"/>
      <c r="D16" s="232"/>
      <c r="E16" s="190"/>
      <c r="F16" s="299" t="s">
        <v>531</v>
      </c>
      <c r="G16" s="299"/>
      <c r="H16" s="299"/>
      <c r="I16" s="299"/>
      <c r="J16" s="299"/>
      <c r="K16" s="299"/>
      <c r="L16" s="299"/>
      <c r="M16" s="299"/>
      <c r="N16" s="299"/>
      <c r="O16" s="299"/>
      <c r="P16" s="299"/>
      <c r="Q16" s="299"/>
      <c r="R16" s="299"/>
      <c r="S16" s="299"/>
      <c r="T16" s="190"/>
      <c r="U16" s="190"/>
    </row>
    <row r="17" spans="1:21"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row>
    <row r="19" spans="1:21" s="3" customFormat="1" ht="15" customHeight="1" x14ac:dyDescent="0.2">
      <c r="A19" s="277" t="s">
        <v>489</v>
      </c>
      <c r="B19" s="277"/>
      <c r="C19" s="277"/>
      <c r="D19" s="277"/>
      <c r="E19" s="277"/>
      <c r="F19" s="277"/>
      <c r="G19" s="277"/>
      <c r="H19" s="277"/>
      <c r="I19" s="277"/>
      <c r="J19" s="277"/>
      <c r="K19" s="277"/>
      <c r="L19" s="277"/>
      <c r="M19" s="277"/>
      <c r="N19" s="277"/>
      <c r="O19" s="277"/>
      <c r="P19" s="277"/>
      <c r="Q19" s="277"/>
      <c r="R19" s="277"/>
      <c r="S19" s="277"/>
      <c r="T19" s="277"/>
      <c r="U19" s="277"/>
    </row>
    <row r="20" spans="1:21"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c r="U20" s="295"/>
    </row>
    <row r="21" spans="1:21" ht="46.5" customHeight="1" x14ac:dyDescent="0.25">
      <c r="A21" s="296" t="s">
        <v>5</v>
      </c>
      <c r="B21" s="288" t="s">
        <v>611</v>
      </c>
      <c r="C21" s="289"/>
      <c r="D21" s="296" t="s">
        <v>130</v>
      </c>
      <c r="E21" s="296" t="s">
        <v>612</v>
      </c>
      <c r="F21" s="288" t="s">
        <v>517</v>
      </c>
      <c r="G21" s="289"/>
      <c r="H21" s="288" t="s">
        <v>278</v>
      </c>
      <c r="I21" s="289"/>
      <c r="J21" s="288" t="s">
        <v>129</v>
      </c>
      <c r="K21" s="289"/>
      <c r="L21" s="296" t="s">
        <v>128</v>
      </c>
      <c r="M21" s="288" t="s">
        <v>127</v>
      </c>
      <c r="N21" s="289"/>
      <c r="O21" s="288" t="s">
        <v>613</v>
      </c>
      <c r="P21" s="289"/>
      <c r="Q21" s="292" t="s">
        <v>126</v>
      </c>
      <c r="R21" s="233" t="s">
        <v>125</v>
      </c>
      <c r="S21" s="233"/>
      <c r="T21" s="233" t="s">
        <v>124</v>
      </c>
      <c r="U21" s="233"/>
    </row>
    <row r="22" spans="1:21" ht="204.75" customHeight="1" x14ac:dyDescent="0.25">
      <c r="A22" s="297"/>
      <c r="B22" s="290"/>
      <c r="C22" s="291"/>
      <c r="D22" s="297"/>
      <c r="E22" s="297"/>
      <c r="F22" s="290"/>
      <c r="G22" s="291"/>
      <c r="H22" s="290"/>
      <c r="I22" s="291"/>
      <c r="J22" s="290"/>
      <c r="K22" s="291"/>
      <c r="L22" s="298"/>
      <c r="M22" s="290"/>
      <c r="N22" s="291"/>
      <c r="O22" s="290"/>
      <c r="P22" s="291"/>
      <c r="Q22" s="293"/>
      <c r="R22" s="234" t="s">
        <v>614</v>
      </c>
      <c r="S22" s="234" t="s">
        <v>615</v>
      </c>
      <c r="T22" s="234" t="s">
        <v>616</v>
      </c>
      <c r="U22" s="234" t="s">
        <v>617</v>
      </c>
    </row>
    <row r="23" spans="1:21" ht="51.75" customHeight="1" x14ac:dyDescent="0.25">
      <c r="A23" s="298"/>
      <c r="B23" s="234" t="s">
        <v>119</v>
      </c>
      <c r="C23" s="234" t="s">
        <v>120</v>
      </c>
      <c r="D23" s="298"/>
      <c r="E23" s="298"/>
      <c r="F23" s="234" t="s">
        <v>119</v>
      </c>
      <c r="G23" s="234" t="s">
        <v>120</v>
      </c>
      <c r="H23" s="234" t="s">
        <v>119</v>
      </c>
      <c r="I23" s="234" t="s">
        <v>120</v>
      </c>
      <c r="J23" s="234" t="s">
        <v>119</v>
      </c>
      <c r="K23" s="234" t="s">
        <v>120</v>
      </c>
      <c r="L23" s="234" t="s">
        <v>119</v>
      </c>
      <c r="M23" s="234" t="s">
        <v>119</v>
      </c>
      <c r="N23" s="234" t="s">
        <v>120</v>
      </c>
      <c r="O23" s="234" t="s">
        <v>119</v>
      </c>
      <c r="P23" s="234" t="s">
        <v>120</v>
      </c>
      <c r="Q23" s="234" t="s">
        <v>119</v>
      </c>
      <c r="R23" s="234" t="s">
        <v>119</v>
      </c>
      <c r="S23" s="234" t="s">
        <v>119</v>
      </c>
      <c r="T23" s="234" t="s">
        <v>119</v>
      </c>
      <c r="U23" s="234" t="s">
        <v>119</v>
      </c>
    </row>
    <row r="24" spans="1:21" x14ac:dyDescent="0.25">
      <c r="A24" s="234" t="s">
        <v>65</v>
      </c>
      <c r="B24" s="234" t="s">
        <v>63</v>
      </c>
      <c r="C24" s="234" t="s">
        <v>62</v>
      </c>
      <c r="D24" s="234" t="s">
        <v>61</v>
      </c>
      <c r="E24" s="234" t="s">
        <v>159</v>
      </c>
      <c r="F24" s="234" t="s">
        <v>59</v>
      </c>
      <c r="G24" s="234" t="s">
        <v>58</v>
      </c>
      <c r="H24" s="234" t="s">
        <v>56</v>
      </c>
      <c r="I24" s="234" t="s">
        <v>54</v>
      </c>
      <c r="J24" s="234" t="s">
        <v>73</v>
      </c>
      <c r="K24" s="234" t="s">
        <v>71</v>
      </c>
      <c r="L24" s="234" t="s">
        <v>70</v>
      </c>
      <c r="M24" s="234" t="s">
        <v>479</v>
      </c>
      <c r="N24" s="234" t="s">
        <v>467</v>
      </c>
      <c r="O24" s="234" t="s">
        <v>480</v>
      </c>
      <c r="P24" s="234" t="s">
        <v>468</v>
      </c>
      <c r="Q24" s="234" t="s">
        <v>481</v>
      </c>
      <c r="R24" s="234" t="s">
        <v>485</v>
      </c>
      <c r="S24" s="234" t="s">
        <v>471</v>
      </c>
      <c r="T24" s="234" t="s">
        <v>506</v>
      </c>
      <c r="U24" s="234" t="s">
        <v>472</v>
      </c>
    </row>
    <row r="25" spans="1:21" s="194" customFormat="1" ht="126" x14ac:dyDescent="0.25">
      <c r="A25" s="191">
        <v>1</v>
      </c>
      <c r="B25" s="59" t="s">
        <v>561</v>
      </c>
      <c r="C25" s="59" t="s">
        <v>561</v>
      </c>
      <c r="D25" s="235" t="s">
        <v>562</v>
      </c>
      <c r="E25" s="192" t="s">
        <v>618</v>
      </c>
      <c r="F25" s="191" t="s">
        <v>563</v>
      </c>
      <c r="G25" s="191" t="s">
        <v>564</v>
      </c>
      <c r="H25" s="193" t="s">
        <v>565</v>
      </c>
      <c r="I25" s="193" t="s">
        <v>565</v>
      </c>
      <c r="J25" s="191">
        <v>1987</v>
      </c>
      <c r="K25" s="193">
        <v>2024</v>
      </c>
      <c r="L25" s="191">
        <v>2000</v>
      </c>
      <c r="M25" s="191">
        <v>110</v>
      </c>
      <c r="N25" s="191">
        <v>110</v>
      </c>
      <c r="O25" s="191" t="s">
        <v>392</v>
      </c>
      <c r="P25" s="191" t="s">
        <v>392</v>
      </c>
      <c r="Q25" s="191">
        <v>2010</v>
      </c>
      <c r="R25" s="191" t="s">
        <v>619</v>
      </c>
      <c r="S25" s="191" t="s">
        <v>566</v>
      </c>
      <c r="T25" s="191" t="s">
        <v>620</v>
      </c>
      <c r="U25" s="191" t="s">
        <v>621</v>
      </c>
    </row>
    <row r="26" spans="1:21" s="194" customFormat="1" ht="126" x14ac:dyDescent="0.25">
      <c r="A26" s="191">
        <v>2</v>
      </c>
      <c r="B26" s="59" t="s">
        <v>561</v>
      </c>
      <c r="C26" s="59" t="s">
        <v>561</v>
      </c>
      <c r="D26" s="235" t="s">
        <v>562</v>
      </c>
      <c r="E26" s="192" t="s">
        <v>622</v>
      </c>
      <c r="F26" s="191" t="s">
        <v>563</v>
      </c>
      <c r="G26" s="191" t="s">
        <v>564</v>
      </c>
      <c r="H26" s="193" t="s">
        <v>567</v>
      </c>
      <c r="I26" s="193" t="s">
        <v>567</v>
      </c>
      <c r="J26" s="191">
        <v>1987</v>
      </c>
      <c r="K26" s="193">
        <v>2024</v>
      </c>
      <c r="L26" s="191">
        <v>2000</v>
      </c>
      <c r="M26" s="191">
        <v>110</v>
      </c>
      <c r="N26" s="191">
        <v>110</v>
      </c>
      <c r="O26" s="191" t="s">
        <v>392</v>
      </c>
      <c r="P26" s="191" t="s">
        <v>392</v>
      </c>
      <c r="Q26" s="191">
        <v>2014</v>
      </c>
      <c r="R26" s="191" t="s">
        <v>619</v>
      </c>
      <c r="S26" s="191" t="s">
        <v>566</v>
      </c>
      <c r="T26" s="191" t="s">
        <v>620</v>
      </c>
      <c r="U26" s="191" t="s">
        <v>621</v>
      </c>
    </row>
    <row r="27" spans="1:21" s="194" customFormat="1" ht="126" x14ac:dyDescent="0.25">
      <c r="A27" s="191">
        <v>3</v>
      </c>
      <c r="B27" s="59" t="s">
        <v>561</v>
      </c>
      <c r="C27" s="59" t="s">
        <v>561</v>
      </c>
      <c r="D27" s="235" t="s">
        <v>562</v>
      </c>
      <c r="E27" s="192" t="s">
        <v>623</v>
      </c>
      <c r="F27" s="59" t="s">
        <v>563</v>
      </c>
      <c r="G27" s="191" t="s">
        <v>564</v>
      </c>
      <c r="H27" s="193" t="s">
        <v>568</v>
      </c>
      <c r="I27" s="193" t="s">
        <v>568</v>
      </c>
      <c r="J27" s="191">
        <v>1986</v>
      </c>
      <c r="K27" s="193">
        <v>2024</v>
      </c>
      <c r="L27" s="191">
        <v>1987</v>
      </c>
      <c r="M27" s="191">
        <v>110</v>
      </c>
      <c r="N27" s="191">
        <v>110</v>
      </c>
      <c r="O27" s="191" t="s">
        <v>392</v>
      </c>
      <c r="P27" s="191" t="s">
        <v>392</v>
      </c>
      <c r="Q27" s="191">
        <v>2014</v>
      </c>
      <c r="R27" s="191" t="s">
        <v>619</v>
      </c>
      <c r="S27" s="191" t="s">
        <v>566</v>
      </c>
      <c r="T27" s="191" t="s">
        <v>620</v>
      </c>
      <c r="U27" s="191" t="s">
        <v>621</v>
      </c>
    </row>
    <row r="28" spans="1:21" s="194" customFormat="1" ht="126" x14ac:dyDescent="0.25">
      <c r="A28" s="191">
        <v>4</v>
      </c>
      <c r="B28" s="59" t="s">
        <v>561</v>
      </c>
      <c r="C28" s="59" t="s">
        <v>561</v>
      </c>
      <c r="D28" s="236" t="s">
        <v>624</v>
      </c>
      <c r="E28" s="192" t="s">
        <v>625</v>
      </c>
      <c r="F28" s="59" t="s">
        <v>626</v>
      </c>
      <c r="G28" s="191" t="s">
        <v>627</v>
      </c>
      <c r="H28" s="193" t="s">
        <v>628</v>
      </c>
      <c r="I28" s="193" t="s">
        <v>628</v>
      </c>
      <c r="J28" s="191">
        <v>1967</v>
      </c>
      <c r="K28" s="193">
        <v>2024</v>
      </c>
      <c r="L28" s="191">
        <v>1967</v>
      </c>
      <c r="M28" s="191">
        <v>110</v>
      </c>
      <c r="N28" s="191">
        <v>110</v>
      </c>
      <c r="O28" s="191" t="s">
        <v>392</v>
      </c>
      <c r="P28" s="191" t="s">
        <v>392</v>
      </c>
      <c r="Q28" s="191">
        <v>2015</v>
      </c>
      <c r="R28" s="191" t="s">
        <v>619</v>
      </c>
      <c r="S28" s="191" t="s">
        <v>566</v>
      </c>
      <c r="T28" s="191" t="s">
        <v>620</v>
      </c>
      <c r="U28" s="191" t="s">
        <v>621</v>
      </c>
    </row>
    <row r="29" spans="1:21" s="194" customFormat="1" ht="126" x14ac:dyDescent="0.25">
      <c r="A29" s="191">
        <v>5</v>
      </c>
      <c r="B29" s="59" t="s">
        <v>561</v>
      </c>
      <c r="C29" s="59" t="s">
        <v>561</v>
      </c>
      <c r="D29" s="236" t="s">
        <v>624</v>
      </c>
      <c r="E29" s="192" t="s">
        <v>629</v>
      </c>
      <c r="F29" s="59" t="s">
        <v>630</v>
      </c>
      <c r="G29" s="191" t="s">
        <v>627</v>
      </c>
      <c r="H29" s="193" t="s">
        <v>631</v>
      </c>
      <c r="I29" s="193" t="s">
        <v>631</v>
      </c>
      <c r="J29" s="191">
        <v>1967</v>
      </c>
      <c r="K29" s="193">
        <v>2024</v>
      </c>
      <c r="L29" s="191">
        <v>1967</v>
      </c>
      <c r="M29" s="191">
        <v>110</v>
      </c>
      <c r="N29" s="191">
        <v>110</v>
      </c>
      <c r="O29" s="191" t="s">
        <v>392</v>
      </c>
      <c r="P29" s="191" t="s">
        <v>392</v>
      </c>
      <c r="Q29" s="191">
        <v>2015</v>
      </c>
      <c r="R29" s="191" t="s">
        <v>619</v>
      </c>
      <c r="S29" s="191" t="s">
        <v>566</v>
      </c>
      <c r="T29" s="191" t="s">
        <v>620</v>
      </c>
      <c r="U29" s="191" t="s">
        <v>621</v>
      </c>
    </row>
    <row r="30" spans="1:21" s="194" customFormat="1" ht="126" x14ac:dyDescent="0.25">
      <c r="A30" s="191">
        <v>6</v>
      </c>
      <c r="B30" s="59" t="s">
        <v>561</v>
      </c>
      <c r="C30" s="59" t="s">
        <v>561</v>
      </c>
      <c r="D30" s="236" t="s">
        <v>624</v>
      </c>
      <c r="E30" s="192" t="s">
        <v>632</v>
      </c>
      <c r="F30" s="59" t="s">
        <v>630</v>
      </c>
      <c r="G30" s="191" t="s">
        <v>627</v>
      </c>
      <c r="H30" s="193" t="s">
        <v>633</v>
      </c>
      <c r="I30" s="193" t="s">
        <v>633</v>
      </c>
      <c r="J30" s="191">
        <v>1967</v>
      </c>
      <c r="K30" s="193">
        <v>2024</v>
      </c>
      <c r="L30" s="191">
        <v>1967</v>
      </c>
      <c r="M30" s="191">
        <v>110</v>
      </c>
      <c r="N30" s="191">
        <v>110</v>
      </c>
      <c r="O30" s="191" t="s">
        <v>392</v>
      </c>
      <c r="P30" s="191" t="s">
        <v>392</v>
      </c>
      <c r="Q30" s="191">
        <v>2015</v>
      </c>
      <c r="R30" s="191" t="s">
        <v>619</v>
      </c>
      <c r="S30" s="191" t="s">
        <v>566</v>
      </c>
      <c r="T30" s="191" t="s">
        <v>620</v>
      </c>
      <c r="U30" s="191" t="s">
        <v>621</v>
      </c>
    </row>
    <row r="31" spans="1:21" s="194" customFormat="1" ht="126" x14ac:dyDescent="0.25">
      <c r="A31" s="191">
        <v>7</v>
      </c>
      <c r="B31" s="59" t="s">
        <v>561</v>
      </c>
      <c r="C31" s="59" t="s">
        <v>561</v>
      </c>
      <c r="D31" s="236" t="s">
        <v>624</v>
      </c>
      <c r="E31" s="192" t="s">
        <v>634</v>
      </c>
      <c r="F31" s="59" t="s">
        <v>630</v>
      </c>
      <c r="G31" s="191" t="s">
        <v>627</v>
      </c>
      <c r="H31" s="193" t="s">
        <v>635</v>
      </c>
      <c r="I31" s="193" t="s">
        <v>635</v>
      </c>
      <c r="J31" s="191">
        <v>2014</v>
      </c>
      <c r="K31" s="193">
        <v>2024</v>
      </c>
      <c r="L31" s="191">
        <v>2014</v>
      </c>
      <c r="M31" s="191">
        <v>110</v>
      </c>
      <c r="N31" s="191">
        <v>110</v>
      </c>
      <c r="O31" s="191" t="s">
        <v>392</v>
      </c>
      <c r="P31" s="191" t="s">
        <v>392</v>
      </c>
      <c r="Q31" s="191">
        <v>2015</v>
      </c>
      <c r="R31" s="191" t="s">
        <v>619</v>
      </c>
      <c r="S31" s="191" t="s">
        <v>566</v>
      </c>
      <c r="T31" s="191" t="s">
        <v>620</v>
      </c>
      <c r="U31" s="191" t="s">
        <v>621</v>
      </c>
    </row>
    <row r="32" spans="1:21" s="194" customFormat="1" ht="126" x14ac:dyDescent="0.25">
      <c r="A32" s="191">
        <v>8</v>
      </c>
      <c r="B32" s="59" t="s">
        <v>561</v>
      </c>
      <c r="C32" s="59" t="s">
        <v>561</v>
      </c>
      <c r="D32" s="236" t="s">
        <v>624</v>
      </c>
      <c r="E32" s="192" t="s">
        <v>636</v>
      </c>
      <c r="F32" s="59" t="s">
        <v>626</v>
      </c>
      <c r="G32" s="191" t="s">
        <v>627</v>
      </c>
      <c r="H32" s="193" t="s">
        <v>637</v>
      </c>
      <c r="I32" s="193" t="s">
        <v>637</v>
      </c>
      <c r="J32" s="191">
        <v>1967</v>
      </c>
      <c r="K32" s="193">
        <v>2024</v>
      </c>
      <c r="L32" s="191">
        <v>1967</v>
      </c>
      <c r="M32" s="191">
        <v>110</v>
      </c>
      <c r="N32" s="191">
        <v>110</v>
      </c>
      <c r="O32" s="191" t="s">
        <v>392</v>
      </c>
      <c r="P32" s="191" t="s">
        <v>392</v>
      </c>
      <c r="Q32" s="191">
        <v>2015</v>
      </c>
      <c r="R32" s="191" t="s">
        <v>619</v>
      </c>
      <c r="S32" s="191" t="s">
        <v>566</v>
      </c>
      <c r="T32" s="191" t="s">
        <v>620</v>
      </c>
      <c r="U32" s="191" t="s">
        <v>621</v>
      </c>
    </row>
    <row r="33" spans="1:21" s="194" customFormat="1" ht="126" x14ac:dyDescent="0.25">
      <c r="A33" s="191">
        <v>9</v>
      </c>
      <c r="B33" s="59" t="s">
        <v>561</v>
      </c>
      <c r="C33" s="59" t="s">
        <v>561</v>
      </c>
      <c r="D33" s="236" t="s">
        <v>624</v>
      </c>
      <c r="E33" s="192" t="s">
        <v>638</v>
      </c>
      <c r="F33" s="59" t="s">
        <v>630</v>
      </c>
      <c r="G33" s="191" t="s">
        <v>627</v>
      </c>
      <c r="H33" s="193" t="s">
        <v>639</v>
      </c>
      <c r="I33" s="193" t="s">
        <v>639</v>
      </c>
      <c r="J33" s="191">
        <v>1967</v>
      </c>
      <c r="K33" s="193">
        <v>2024</v>
      </c>
      <c r="L33" s="191">
        <v>1967</v>
      </c>
      <c r="M33" s="191">
        <v>110</v>
      </c>
      <c r="N33" s="191">
        <v>110</v>
      </c>
      <c r="O33" s="191" t="s">
        <v>392</v>
      </c>
      <c r="P33" s="191" t="s">
        <v>392</v>
      </c>
      <c r="Q33" s="191">
        <v>2015</v>
      </c>
      <c r="R33" s="191" t="s">
        <v>619</v>
      </c>
      <c r="S33" s="191" t="s">
        <v>566</v>
      </c>
      <c r="T33" s="191" t="s">
        <v>620</v>
      </c>
      <c r="U33" s="191" t="s">
        <v>621</v>
      </c>
    </row>
    <row r="34" spans="1:21" s="194" customFormat="1" ht="126" x14ac:dyDescent="0.25">
      <c r="A34" s="191">
        <v>10</v>
      </c>
      <c r="B34" s="59" t="s">
        <v>561</v>
      </c>
      <c r="C34" s="59" t="s">
        <v>561</v>
      </c>
      <c r="D34" s="236" t="s">
        <v>624</v>
      </c>
      <c r="E34" s="192" t="s">
        <v>640</v>
      </c>
      <c r="F34" s="59" t="s">
        <v>630</v>
      </c>
      <c r="G34" s="191" t="s">
        <v>627</v>
      </c>
      <c r="H34" s="193" t="s">
        <v>641</v>
      </c>
      <c r="I34" s="193" t="s">
        <v>641</v>
      </c>
      <c r="J34" s="191">
        <v>1967</v>
      </c>
      <c r="K34" s="193">
        <v>2024</v>
      </c>
      <c r="L34" s="191">
        <v>1967</v>
      </c>
      <c r="M34" s="191">
        <v>110</v>
      </c>
      <c r="N34" s="191">
        <v>110</v>
      </c>
      <c r="O34" s="191" t="s">
        <v>392</v>
      </c>
      <c r="P34" s="191" t="s">
        <v>392</v>
      </c>
      <c r="Q34" s="191">
        <v>2015</v>
      </c>
      <c r="R34" s="191" t="s">
        <v>619</v>
      </c>
      <c r="S34" s="191" t="s">
        <v>566</v>
      </c>
      <c r="T34" s="191" t="s">
        <v>620</v>
      </c>
      <c r="U34" s="191" t="s">
        <v>621</v>
      </c>
    </row>
    <row r="35" spans="1:21" s="194" customFormat="1" ht="126" x14ac:dyDescent="0.25">
      <c r="A35" s="191">
        <v>11</v>
      </c>
      <c r="B35" s="59" t="s">
        <v>561</v>
      </c>
      <c r="C35" s="59" t="s">
        <v>561</v>
      </c>
      <c r="D35" s="236" t="s">
        <v>624</v>
      </c>
      <c r="E35" s="192" t="s">
        <v>642</v>
      </c>
      <c r="F35" s="59" t="s">
        <v>626</v>
      </c>
      <c r="G35" s="191" t="s">
        <v>627</v>
      </c>
      <c r="H35" s="193" t="s">
        <v>643</v>
      </c>
      <c r="I35" s="193" t="s">
        <v>643</v>
      </c>
      <c r="J35" s="191">
        <v>1967</v>
      </c>
      <c r="K35" s="193">
        <v>2024</v>
      </c>
      <c r="L35" s="191">
        <v>1967</v>
      </c>
      <c r="M35" s="191">
        <v>110</v>
      </c>
      <c r="N35" s="191">
        <v>110</v>
      </c>
      <c r="O35" s="191" t="s">
        <v>392</v>
      </c>
      <c r="P35" s="191" t="s">
        <v>392</v>
      </c>
      <c r="Q35" s="191">
        <v>2015</v>
      </c>
      <c r="R35" s="191" t="s">
        <v>619</v>
      </c>
      <c r="S35" s="191" t="s">
        <v>566</v>
      </c>
      <c r="T35" s="191" t="s">
        <v>620</v>
      </c>
      <c r="U35" s="191" t="s">
        <v>621</v>
      </c>
    </row>
    <row r="36" spans="1:21" s="194" customFormat="1" ht="126" x14ac:dyDescent="0.25">
      <c r="A36" s="191">
        <v>12</v>
      </c>
      <c r="B36" s="59" t="s">
        <v>561</v>
      </c>
      <c r="C36" s="59" t="s">
        <v>561</v>
      </c>
      <c r="D36" s="236" t="s">
        <v>644</v>
      </c>
      <c r="E36" s="192" t="s">
        <v>645</v>
      </c>
      <c r="F36" s="59" t="s">
        <v>646</v>
      </c>
      <c r="G36" s="191" t="s">
        <v>647</v>
      </c>
      <c r="H36" s="193" t="s">
        <v>648</v>
      </c>
      <c r="I36" s="193" t="s">
        <v>648</v>
      </c>
      <c r="J36" s="191">
        <v>1981</v>
      </c>
      <c r="K36" s="193">
        <v>2024</v>
      </c>
      <c r="L36" s="191">
        <v>1981</v>
      </c>
      <c r="M36" s="191">
        <v>110</v>
      </c>
      <c r="N36" s="191">
        <v>110</v>
      </c>
      <c r="O36" s="191" t="s">
        <v>392</v>
      </c>
      <c r="P36" s="191" t="s">
        <v>392</v>
      </c>
      <c r="Q36" s="191" t="s">
        <v>392</v>
      </c>
      <c r="R36" s="191" t="s">
        <v>619</v>
      </c>
      <c r="S36" s="191" t="s">
        <v>566</v>
      </c>
      <c r="T36" s="191" t="s">
        <v>620</v>
      </c>
      <c r="U36" s="191" t="s">
        <v>621</v>
      </c>
    </row>
    <row r="37" spans="1:21" s="194" customFormat="1" ht="126" x14ac:dyDescent="0.25">
      <c r="A37" s="191">
        <v>13</v>
      </c>
      <c r="B37" s="59" t="s">
        <v>561</v>
      </c>
      <c r="C37" s="59" t="s">
        <v>561</v>
      </c>
      <c r="D37" s="236" t="s">
        <v>644</v>
      </c>
      <c r="E37" s="192" t="s">
        <v>649</v>
      </c>
      <c r="F37" s="59" t="s">
        <v>646</v>
      </c>
      <c r="G37" s="191" t="s">
        <v>647</v>
      </c>
      <c r="H37" s="193" t="s">
        <v>650</v>
      </c>
      <c r="I37" s="193" t="s">
        <v>650</v>
      </c>
      <c r="J37" s="191">
        <v>1981</v>
      </c>
      <c r="K37" s="193">
        <v>2024</v>
      </c>
      <c r="L37" s="191">
        <v>1981</v>
      </c>
      <c r="M37" s="191">
        <v>110</v>
      </c>
      <c r="N37" s="191">
        <v>110</v>
      </c>
      <c r="O37" s="191" t="s">
        <v>392</v>
      </c>
      <c r="P37" s="191" t="s">
        <v>392</v>
      </c>
      <c r="Q37" s="191" t="s">
        <v>392</v>
      </c>
      <c r="R37" s="191" t="s">
        <v>619</v>
      </c>
      <c r="S37" s="191" t="s">
        <v>566</v>
      </c>
      <c r="T37" s="191" t="s">
        <v>620</v>
      </c>
      <c r="U37" s="191" t="s">
        <v>621</v>
      </c>
    </row>
    <row r="38" spans="1:21" s="194" customFormat="1" ht="126" x14ac:dyDescent="0.25">
      <c r="A38" s="191">
        <v>14</v>
      </c>
      <c r="B38" s="59" t="s">
        <v>561</v>
      </c>
      <c r="C38" s="59" t="s">
        <v>561</v>
      </c>
      <c r="D38" s="236" t="s">
        <v>644</v>
      </c>
      <c r="E38" s="192" t="s">
        <v>651</v>
      </c>
      <c r="F38" s="59" t="s">
        <v>646</v>
      </c>
      <c r="G38" s="191" t="s">
        <v>647</v>
      </c>
      <c r="H38" s="193" t="s">
        <v>652</v>
      </c>
      <c r="I38" s="193" t="s">
        <v>652</v>
      </c>
      <c r="J38" s="191">
        <v>1981</v>
      </c>
      <c r="K38" s="193">
        <v>2024</v>
      </c>
      <c r="L38" s="191">
        <v>1981</v>
      </c>
      <c r="M38" s="191">
        <v>110</v>
      </c>
      <c r="N38" s="191">
        <v>110</v>
      </c>
      <c r="O38" s="191" t="s">
        <v>392</v>
      </c>
      <c r="P38" s="191" t="s">
        <v>392</v>
      </c>
      <c r="Q38" s="191" t="s">
        <v>392</v>
      </c>
      <c r="R38" s="191" t="s">
        <v>619</v>
      </c>
      <c r="S38" s="191" t="s">
        <v>566</v>
      </c>
      <c r="T38" s="191" t="s">
        <v>620</v>
      </c>
      <c r="U38" s="191" t="s">
        <v>621</v>
      </c>
    </row>
    <row r="39" spans="1:21" s="194" customFormat="1" ht="126" x14ac:dyDescent="0.25">
      <c r="A39" s="191">
        <v>15</v>
      </c>
      <c r="B39" s="59" t="s">
        <v>561</v>
      </c>
      <c r="C39" s="59" t="s">
        <v>561</v>
      </c>
      <c r="D39" s="236" t="s">
        <v>644</v>
      </c>
      <c r="E39" s="192" t="s">
        <v>653</v>
      </c>
      <c r="F39" s="59" t="s">
        <v>646</v>
      </c>
      <c r="G39" s="191" t="s">
        <v>647</v>
      </c>
      <c r="H39" s="193" t="s">
        <v>654</v>
      </c>
      <c r="I39" s="193" t="s">
        <v>654</v>
      </c>
      <c r="J39" s="191">
        <v>1986</v>
      </c>
      <c r="K39" s="193">
        <v>2024</v>
      </c>
      <c r="L39" s="191">
        <v>1986</v>
      </c>
      <c r="M39" s="191">
        <v>110</v>
      </c>
      <c r="N39" s="191">
        <v>110</v>
      </c>
      <c r="O39" s="191" t="s">
        <v>392</v>
      </c>
      <c r="P39" s="191" t="s">
        <v>392</v>
      </c>
      <c r="Q39" s="191" t="s">
        <v>392</v>
      </c>
      <c r="R39" s="191" t="s">
        <v>619</v>
      </c>
      <c r="S39" s="191" t="s">
        <v>566</v>
      </c>
      <c r="T39" s="191" t="s">
        <v>620</v>
      </c>
      <c r="U39" s="191" t="s">
        <v>621</v>
      </c>
    </row>
    <row r="40" spans="1:21" s="194" customFormat="1" ht="126" x14ac:dyDescent="0.25">
      <c r="A40" s="191">
        <v>16</v>
      </c>
      <c r="B40" s="59" t="s">
        <v>561</v>
      </c>
      <c r="C40" s="59" t="s">
        <v>561</v>
      </c>
      <c r="D40" s="236" t="s">
        <v>644</v>
      </c>
      <c r="E40" s="192" t="s">
        <v>655</v>
      </c>
      <c r="F40" s="59" t="s">
        <v>646</v>
      </c>
      <c r="G40" s="191" t="s">
        <v>647</v>
      </c>
      <c r="H40" s="193" t="s">
        <v>656</v>
      </c>
      <c r="I40" s="193" t="s">
        <v>656</v>
      </c>
      <c r="J40" s="191">
        <v>1986</v>
      </c>
      <c r="K40" s="193">
        <v>2024</v>
      </c>
      <c r="L40" s="191">
        <v>1986</v>
      </c>
      <c r="M40" s="191">
        <v>110</v>
      </c>
      <c r="N40" s="191">
        <v>110</v>
      </c>
      <c r="O40" s="191" t="s">
        <v>392</v>
      </c>
      <c r="P40" s="191" t="s">
        <v>392</v>
      </c>
      <c r="Q40" s="191" t="s">
        <v>392</v>
      </c>
      <c r="R40" s="191" t="s">
        <v>619</v>
      </c>
      <c r="S40" s="191" t="s">
        <v>566</v>
      </c>
      <c r="T40" s="191" t="s">
        <v>620</v>
      </c>
      <c r="U40" s="191" t="s">
        <v>621</v>
      </c>
    </row>
    <row r="41" spans="1:21" s="194" customFormat="1" ht="126" x14ac:dyDescent="0.25">
      <c r="A41" s="191">
        <v>17</v>
      </c>
      <c r="B41" s="59" t="s">
        <v>561</v>
      </c>
      <c r="C41" s="59" t="s">
        <v>561</v>
      </c>
      <c r="D41" s="236" t="s">
        <v>644</v>
      </c>
      <c r="E41" s="192" t="s">
        <v>657</v>
      </c>
      <c r="F41" s="59" t="s">
        <v>646</v>
      </c>
      <c r="G41" s="191" t="s">
        <v>647</v>
      </c>
      <c r="H41" s="193" t="s">
        <v>658</v>
      </c>
      <c r="I41" s="193" t="s">
        <v>658</v>
      </c>
      <c r="J41" s="191">
        <v>1986</v>
      </c>
      <c r="K41" s="193">
        <v>2024</v>
      </c>
      <c r="L41" s="191">
        <v>1986</v>
      </c>
      <c r="M41" s="191">
        <v>110</v>
      </c>
      <c r="N41" s="191">
        <v>110</v>
      </c>
      <c r="O41" s="191" t="s">
        <v>392</v>
      </c>
      <c r="P41" s="191" t="s">
        <v>392</v>
      </c>
      <c r="Q41" s="191" t="s">
        <v>392</v>
      </c>
      <c r="R41" s="191" t="s">
        <v>619</v>
      </c>
      <c r="S41" s="191" t="s">
        <v>566</v>
      </c>
      <c r="T41" s="191" t="s">
        <v>620</v>
      </c>
      <c r="U41" s="191" t="s">
        <v>621</v>
      </c>
    </row>
    <row r="42" spans="1:21" s="194" customFormat="1" ht="126" x14ac:dyDescent="0.25">
      <c r="A42" s="191">
        <v>18</v>
      </c>
      <c r="B42" s="59" t="s">
        <v>561</v>
      </c>
      <c r="C42" s="59" t="s">
        <v>561</v>
      </c>
      <c r="D42" s="235" t="s">
        <v>659</v>
      </c>
      <c r="E42" s="192" t="s">
        <v>660</v>
      </c>
      <c r="F42" s="59" t="s">
        <v>661</v>
      </c>
      <c r="G42" s="191" t="s">
        <v>662</v>
      </c>
      <c r="H42" s="193" t="s">
        <v>663</v>
      </c>
      <c r="I42" s="193" t="s">
        <v>663</v>
      </c>
      <c r="J42" s="191">
        <v>1987</v>
      </c>
      <c r="K42" s="193">
        <v>2024</v>
      </c>
      <c r="L42" s="191">
        <v>1987</v>
      </c>
      <c r="M42" s="191">
        <v>110</v>
      </c>
      <c r="N42" s="191">
        <v>110</v>
      </c>
      <c r="O42" s="191" t="s">
        <v>392</v>
      </c>
      <c r="P42" s="191" t="s">
        <v>392</v>
      </c>
      <c r="Q42" s="191" t="s">
        <v>392</v>
      </c>
      <c r="R42" s="191" t="s">
        <v>619</v>
      </c>
      <c r="S42" s="191" t="s">
        <v>566</v>
      </c>
      <c r="T42" s="191" t="s">
        <v>620</v>
      </c>
      <c r="U42" s="191" t="s">
        <v>621</v>
      </c>
    </row>
    <row r="43" spans="1:21" s="194" customFormat="1" ht="126" x14ac:dyDescent="0.25">
      <c r="A43" s="191">
        <v>19</v>
      </c>
      <c r="B43" s="59" t="s">
        <v>561</v>
      </c>
      <c r="C43" s="59" t="s">
        <v>561</v>
      </c>
      <c r="D43" s="235" t="s">
        <v>659</v>
      </c>
      <c r="E43" s="192" t="s">
        <v>664</v>
      </c>
      <c r="F43" s="59" t="s">
        <v>661</v>
      </c>
      <c r="G43" s="191" t="s">
        <v>662</v>
      </c>
      <c r="H43" s="193" t="s">
        <v>665</v>
      </c>
      <c r="I43" s="193" t="s">
        <v>665</v>
      </c>
      <c r="J43" s="191">
        <v>1987</v>
      </c>
      <c r="K43" s="193">
        <v>2024</v>
      </c>
      <c r="L43" s="191">
        <v>1987</v>
      </c>
      <c r="M43" s="191">
        <v>110</v>
      </c>
      <c r="N43" s="191">
        <v>110</v>
      </c>
      <c r="O43" s="191" t="s">
        <v>392</v>
      </c>
      <c r="P43" s="191" t="s">
        <v>392</v>
      </c>
      <c r="Q43" s="191" t="s">
        <v>392</v>
      </c>
      <c r="R43" s="191" t="s">
        <v>619</v>
      </c>
      <c r="S43" s="191" t="s">
        <v>566</v>
      </c>
      <c r="T43" s="191" t="s">
        <v>620</v>
      </c>
      <c r="U43" s="191" t="s">
        <v>621</v>
      </c>
    </row>
    <row r="44" spans="1:21" s="194" customFormat="1" ht="126" x14ac:dyDescent="0.25">
      <c r="A44" s="191">
        <v>20</v>
      </c>
      <c r="B44" s="59" t="s">
        <v>561</v>
      </c>
      <c r="C44" s="59" t="s">
        <v>561</v>
      </c>
      <c r="D44" s="235" t="s">
        <v>659</v>
      </c>
      <c r="E44" s="192" t="s">
        <v>666</v>
      </c>
      <c r="F44" s="59" t="s">
        <v>661</v>
      </c>
      <c r="G44" s="191" t="s">
        <v>662</v>
      </c>
      <c r="H44" s="193" t="s">
        <v>667</v>
      </c>
      <c r="I44" s="193" t="s">
        <v>667</v>
      </c>
      <c r="J44" s="191">
        <v>1987</v>
      </c>
      <c r="K44" s="193">
        <v>2024</v>
      </c>
      <c r="L44" s="191">
        <v>1987</v>
      </c>
      <c r="M44" s="191">
        <v>110</v>
      </c>
      <c r="N44" s="191">
        <v>110</v>
      </c>
      <c r="O44" s="191" t="s">
        <v>392</v>
      </c>
      <c r="P44" s="191" t="s">
        <v>392</v>
      </c>
      <c r="Q44" s="191" t="s">
        <v>392</v>
      </c>
      <c r="R44" s="191" t="s">
        <v>619</v>
      </c>
      <c r="S44" s="191" t="s">
        <v>566</v>
      </c>
      <c r="T44" s="191" t="s">
        <v>620</v>
      </c>
      <c r="U44" s="191" t="s">
        <v>621</v>
      </c>
    </row>
    <row r="45" spans="1:21" s="194" customFormat="1" ht="126" x14ac:dyDescent="0.25">
      <c r="A45" s="191">
        <v>21</v>
      </c>
      <c r="B45" s="59" t="s">
        <v>561</v>
      </c>
      <c r="C45" s="59" t="s">
        <v>561</v>
      </c>
      <c r="D45" s="235" t="s">
        <v>659</v>
      </c>
      <c r="E45" s="192" t="s">
        <v>668</v>
      </c>
      <c r="F45" s="59" t="s">
        <v>661</v>
      </c>
      <c r="G45" s="191" t="s">
        <v>662</v>
      </c>
      <c r="H45" s="193" t="s">
        <v>669</v>
      </c>
      <c r="I45" s="193" t="s">
        <v>669</v>
      </c>
      <c r="J45" s="191">
        <v>1987</v>
      </c>
      <c r="K45" s="193">
        <v>2024</v>
      </c>
      <c r="L45" s="191">
        <v>1987</v>
      </c>
      <c r="M45" s="191">
        <v>110</v>
      </c>
      <c r="N45" s="191">
        <v>110</v>
      </c>
      <c r="O45" s="191" t="s">
        <v>392</v>
      </c>
      <c r="P45" s="191" t="s">
        <v>392</v>
      </c>
      <c r="Q45" s="191" t="s">
        <v>392</v>
      </c>
      <c r="R45" s="191" t="s">
        <v>619</v>
      </c>
      <c r="S45" s="191" t="s">
        <v>566</v>
      </c>
      <c r="T45" s="191" t="s">
        <v>620</v>
      </c>
      <c r="U45" s="191" t="s">
        <v>621</v>
      </c>
    </row>
    <row r="46" spans="1:21" s="194" customFormat="1" ht="126" x14ac:dyDescent="0.25">
      <c r="A46" s="191">
        <v>22</v>
      </c>
      <c r="B46" s="59" t="s">
        <v>561</v>
      </c>
      <c r="C46" s="59" t="s">
        <v>561</v>
      </c>
      <c r="D46" s="235" t="s">
        <v>659</v>
      </c>
      <c r="E46" s="192" t="s">
        <v>670</v>
      </c>
      <c r="F46" s="59" t="s">
        <v>661</v>
      </c>
      <c r="G46" s="191" t="s">
        <v>662</v>
      </c>
      <c r="H46" s="193" t="s">
        <v>671</v>
      </c>
      <c r="I46" s="193" t="s">
        <v>671</v>
      </c>
      <c r="J46" s="191">
        <v>1987</v>
      </c>
      <c r="K46" s="193">
        <v>2024</v>
      </c>
      <c r="L46" s="191">
        <v>1987</v>
      </c>
      <c r="M46" s="191">
        <v>110</v>
      </c>
      <c r="N46" s="191">
        <v>110</v>
      </c>
      <c r="O46" s="191" t="s">
        <v>392</v>
      </c>
      <c r="P46" s="191" t="s">
        <v>392</v>
      </c>
      <c r="Q46" s="191" t="s">
        <v>392</v>
      </c>
      <c r="R46" s="191" t="s">
        <v>619</v>
      </c>
      <c r="S46" s="191" t="s">
        <v>566</v>
      </c>
      <c r="T46" s="191" t="s">
        <v>620</v>
      </c>
      <c r="U46" s="191" t="s">
        <v>621</v>
      </c>
    </row>
    <row r="47" spans="1:21" s="194" customFormat="1" ht="126" x14ac:dyDescent="0.25">
      <c r="A47" s="191">
        <v>23</v>
      </c>
      <c r="B47" s="59" t="s">
        <v>561</v>
      </c>
      <c r="C47" s="59" t="s">
        <v>561</v>
      </c>
      <c r="D47" s="235" t="s">
        <v>659</v>
      </c>
      <c r="E47" s="192" t="s">
        <v>672</v>
      </c>
      <c r="F47" s="59" t="s">
        <v>661</v>
      </c>
      <c r="G47" s="191" t="s">
        <v>662</v>
      </c>
      <c r="H47" s="193" t="s">
        <v>673</v>
      </c>
      <c r="I47" s="193" t="s">
        <v>673</v>
      </c>
      <c r="J47" s="191">
        <v>1987</v>
      </c>
      <c r="K47" s="193">
        <v>2024</v>
      </c>
      <c r="L47" s="191">
        <v>1987</v>
      </c>
      <c r="M47" s="191">
        <v>110</v>
      </c>
      <c r="N47" s="191">
        <v>110</v>
      </c>
      <c r="O47" s="191" t="s">
        <v>392</v>
      </c>
      <c r="P47" s="191" t="s">
        <v>392</v>
      </c>
      <c r="Q47" s="191" t="s">
        <v>392</v>
      </c>
      <c r="R47" s="191" t="s">
        <v>619</v>
      </c>
      <c r="S47" s="191" t="s">
        <v>566</v>
      </c>
      <c r="T47" s="191" t="s">
        <v>620</v>
      </c>
      <c r="U47" s="191" t="s">
        <v>621</v>
      </c>
    </row>
    <row r="48" spans="1:21" s="194" customFormat="1" ht="126" x14ac:dyDescent="0.25">
      <c r="A48" s="191">
        <v>24</v>
      </c>
      <c r="B48" s="59" t="s">
        <v>561</v>
      </c>
      <c r="C48" s="59" t="s">
        <v>561</v>
      </c>
      <c r="D48" s="235" t="s">
        <v>674</v>
      </c>
      <c r="E48" s="192" t="s">
        <v>675</v>
      </c>
      <c r="F48" s="59" t="s">
        <v>676</v>
      </c>
      <c r="G48" s="191" t="s">
        <v>677</v>
      </c>
      <c r="H48" s="193" t="s">
        <v>678</v>
      </c>
      <c r="I48" s="193" t="s">
        <v>678</v>
      </c>
      <c r="J48" s="191">
        <v>2008</v>
      </c>
      <c r="K48" s="193">
        <v>2024</v>
      </c>
      <c r="L48" s="191">
        <v>2008</v>
      </c>
      <c r="M48" s="191">
        <v>10</v>
      </c>
      <c r="N48" s="191">
        <v>10</v>
      </c>
      <c r="O48" s="191" t="s">
        <v>392</v>
      </c>
      <c r="P48" s="191" t="s">
        <v>392</v>
      </c>
      <c r="Q48" s="191" t="s">
        <v>392</v>
      </c>
      <c r="R48" s="191" t="s">
        <v>619</v>
      </c>
      <c r="S48" s="191" t="s">
        <v>566</v>
      </c>
      <c r="T48" s="191" t="s">
        <v>620</v>
      </c>
      <c r="U48" s="191" t="s">
        <v>621</v>
      </c>
    </row>
    <row r="49" spans="1:21" s="194" customFormat="1" ht="126" x14ac:dyDescent="0.25">
      <c r="A49" s="191">
        <v>25</v>
      </c>
      <c r="B49" s="59" t="s">
        <v>561</v>
      </c>
      <c r="C49" s="59" t="s">
        <v>561</v>
      </c>
      <c r="D49" s="235" t="s">
        <v>674</v>
      </c>
      <c r="E49" s="192" t="s">
        <v>679</v>
      </c>
      <c r="F49" s="59" t="s">
        <v>676</v>
      </c>
      <c r="G49" s="191" t="s">
        <v>677</v>
      </c>
      <c r="H49" s="193" t="s">
        <v>680</v>
      </c>
      <c r="I49" s="193" t="s">
        <v>680</v>
      </c>
      <c r="J49" s="191">
        <v>2008</v>
      </c>
      <c r="K49" s="193">
        <v>2024</v>
      </c>
      <c r="L49" s="191">
        <v>2008</v>
      </c>
      <c r="M49" s="191">
        <v>10</v>
      </c>
      <c r="N49" s="191">
        <v>10</v>
      </c>
      <c r="O49" s="191" t="s">
        <v>392</v>
      </c>
      <c r="P49" s="191" t="s">
        <v>392</v>
      </c>
      <c r="Q49" s="191" t="s">
        <v>392</v>
      </c>
      <c r="R49" s="191" t="s">
        <v>619</v>
      </c>
      <c r="S49" s="191" t="s">
        <v>566</v>
      </c>
      <c r="T49" s="191" t="s">
        <v>620</v>
      </c>
      <c r="U49" s="191" t="s">
        <v>621</v>
      </c>
    </row>
    <row r="50" spans="1:21" s="194" customFormat="1" ht="126" x14ac:dyDescent="0.25">
      <c r="A50" s="191">
        <v>26</v>
      </c>
      <c r="B50" s="59" t="s">
        <v>561</v>
      </c>
      <c r="C50" s="59" t="s">
        <v>561</v>
      </c>
      <c r="D50" s="235" t="s">
        <v>674</v>
      </c>
      <c r="E50" s="192" t="s">
        <v>681</v>
      </c>
      <c r="F50" s="59" t="s">
        <v>676</v>
      </c>
      <c r="G50" s="191" t="s">
        <v>677</v>
      </c>
      <c r="H50" s="193" t="s">
        <v>682</v>
      </c>
      <c r="I50" s="193" t="s">
        <v>682</v>
      </c>
      <c r="J50" s="191">
        <v>2008</v>
      </c>
      <c r="K50" s="193">
        <v>2024</v>
      </c>
      <c r="L50" s="191">
        <v>2008</v>
      </c>
      <c r="M50" s="191">
        <v>10</v>
      </c>
      <c r="N50" s="191">
        <v>10</v>
      </c>
      <c r="O50" s="191" t="s">
        <v>392</v>
      </c>
      <c r="P50" s="191" t="s">
        <v>392</v>
      </c>
      <c r="Q50" s="191" t="s">
        <v>392</v>
      </c>
      <c r="R50" s="191" t="s">
        <v>619</v>
      </c>
      <c r="S50" s="191" t="s">
        <v>566</v>
      </c>
      <c r="T50" s="191" t="s">
        <v>620</v>
      </c>
      <c r="U50" s="191" t="s">
        <v>621</v>
      </c>
    </row>
    <row r="51" spans="1:21" s="194" customFormat="1" ht="126" x14ac:dyDescent="0.25">
      <c r="A51" s="191">
        <v>27</v>
      </c>
      <c r="B51" s="59" t="s">
        <v>561</v>
      </c>
      <c r="C51" s="59" t="s">
        <v>561</v>
      </c>
      <c r="D51" s="235" t="s">
        <v>674</v>
      </c>
      <c r="E51" s="192" t="s">
        <v>683</v>
      </c>
      <c r="F51" s="59" t="s">
        <v>676</v>
      </c>
      <c r="G51" s="191" t="s">
        <v>677</v>
      </c>
      <c r="H51" s="193" t="s">
        <v>684</v>
      </c>
      <c r="I51" s="193" t="s">
        <v>684</v>
      </c>
      <c r="J51" s="191">
        <v>2008</v>
      </c>
      <c r="K51" s="193">
        <v>2024</v>
      </c>
      <c r="L51" s="191">
        <v>2008</v>
      </c>
      <c r="M51" s="191">
        <v>10</v>
      </c>
      <c r="N51" s="191">
        <v>10</v>
      </c>
      <c r="O51" s="191" t="s">
        <v>392</v>
      </c>
      <c r="P51" s="191" t="s">
        <v>392</v>
      </c>
      <c r="Q51" s="191" t="s">
        <v>392</v>
      </c>
      <c r="R51" s="191" t="s">
        <v>619</v>
      </c>
      <c r="S51" s="191" t="s">
        <v>566</v>
      </c>
      <c r="T51" s="191" t="s">
        <v>620</v>
      </c>
      <c r="U51" s="191" t="s">
        <v>621</v>
      </c>
    </row>
    <row r="52" spans="1:21" s="194" customFormat="1" ht="126" x14ac:dyDescent="0.25">
      <c r="A52" s="191">
        <v>28</v>
      </c>
      <c r="B52" s="59" t="s">
        <v>561</v>
      </c>
      <c r="C52" s="59" t="s">
        <v>561</v>
      </c>
      <c r="D52" s="235" t="s">
        <v>674</v>
      </c>
      <c r="E52" s="192" t="s">
        <v>685</v>
      </c>
      <c r="F52" s="59" t="s">
        <v>676</v>
      </c>
      <c r="G52" s="191" t="s">
        <v>677</v>
      </c>
      <c r="H52" s="193" t="s">
        <v>686</v>
      </c>
      <c r="I52" s="193" t="s">
        <v>686</v>
      </c>
      <c r="J52" s="191">
        <v>2008</v>
      </c>
      <c r="K52" s="193">
        <v>2024</v>
      </c>
      <c r="L52" s="191">
        <v>2008</v>
      </c>
      <c r="M52" s="191">
        <v>10</v>
      </c>
      <c r="N52" s="191">
        <v>10</v>
      </c>
      <c r="O52" s="191" t="s">
        <v>392</v>
      </c>
      <c r="P52" s="191" t="s">
        <v>392</v>
      </c>
      <c r="Q52" s="191" t="s">
        <v>392</v>
      </c>
      <c r="R52" s="191" t="s">
        <v>619</v>
      </c>
      <c r="S52" s="191" t="s">
        <v>566</v>
      </c>
      <c r="T52" s="191" t="s">
        <v>620</v>
      </c>
      <c r="U52" s="191" t="s">
        <v>621</v>
      </c>
    </row>
    <row r="53" spans="1:21" s="194" customFormat="1" ht="126" x14ac:dyDescent="0.25">
      <c r="A53" s="191">
        <v>29</v>
      </c>
      <c r="B53" s="59" t="s">
        <v>561</v>
      </c>
      <c r="C53" s="59" t="s">
        <v>561</v>
      </c>
      <c r="D53" s="235" t="s">
        <v>674</v>
      </c>
      <c r="E53" s="192" t="s">
        <v>687</v>
      </c>
      <c r="F53" s="59" t="s">
        <v>676</v>
      </c>
      <c r="G53" s="191" t="s">
        <v>677</v>
      </c>
      <c r="H53" s="193" t="s">
        <v>688</v>
      </c>
      <c r="I53" s="193" t="s">
        <v>688</v>
      </c>
      <c r="J53" s="191">
        <v>2008</v>
      </c>
      <c r="K53" s="193">
        <v>2024</v>
      </c>
      <c r="L53" s="191">
        <v>2008</v>
      </c>
      <c r="M53" s="191">
        <v>10</v>
      </c>
      <c r="N53" s="191">
        <v>10</v>
      </c>
      <c r="O53" s="191" t="s">
        <v>392</v>
      </c>
      <c r="P53" s="191" t="s">
        <v>392</v>
      </c>
      <c r="Q53" s="191" t="s">
        <v>392</v>
      </c>
      <c r="R53" s="191" t="s">
        <v>619</v>
      </c>
      <c r="S53" s="191" t="s">
        <v>566</v>
      </c>
      <c r="T53" s="191" t="s">
        <v>620</v>
      </c>
      <c r="U53" s="191" t="s">
        <v>621</v>
      </c>
    </row>
    <row r="54" spans="1:21" s="194" customFormat="1" ht="126" x14ac:dyDescent="0.25">
      <c r="A54" s="191">
        <v>30</v>
      </c>
      <c r="B54" s="59" t="s">
        <v>561</v>
      </c>
      <c r="C54" s="59" t="s">
        <v>561</v>
      </c>
      <c r="D54" s="235" t="s">
        <v>689</v>
      </c>
      <c r="E54" s="192" t="s">
        <v>690</v>
      </c>
      <c r="F54" s="59" t="s">
        <v>569</v>
      </c>
      <c r="G54" s="191" t="s">
        <v>570</v>
      </c>
      <c r="H54" s="193" t="s">
        <v>571</v>
      </c>
      <c r="I54" s="193" t="s">
        <v>571</v>
      </c>
      <c r="J54" s="191">
        <v>1979</v>
      </c>
      <c r="K54" s="193">
        <v>2024</v>
      </c>
      <c r="L54" s="191">
        <v>1989</v>
      </c>
      <c r="M54" s="191">
        <v>10</v>
      </c>
      <c r="N54" s="191">
        <v>10</v>
      </c>
      <c r="O54" s="191" t="s">
        <v>392</v>
      </c>
      <c r="P54" s="191" t="s">
        <v>392</v>
      </c>
      <c r="Q54" s="191">
        <v>2010</v>
      </c>
      <c r="R54" s="191" t="s">
        <v>619</v>
      </c>
      <c r="S54" s="191" t="s">
        <v>566</v>
      </c>
      <c r="T54" s="191" t="s">
        <v>620</v>
      </c>
      <c r="U54" s="191" t="s">
        <v>621</v>
      </c>
    </row>
    <row r="55" spans="1:21" s="194" customFormat="1" ht="126" x14ac:dyDescent="0.25">
      <c r="A55" s="191">
        <v>31</v>
      </c>
      <c r="B55" s="59" t="s">
        <v>561</v>
      </c>
      <c r="C55" s="59" t="s">
        <v>561</v>
      </c>
      <c r="D55" s="235" t="s">
        <v>689</v>
      </c>
      <c r="E55" s="192" t="s">
        <v>691</v>
      </c>
      <c r="F55" s="59" t="s">
        <v>569</v>
      </c>
      <c r="G55" s="191" t="s">
        <v>570</v>
      </c>
      <c r="H55" s="193" t="s">
        <v>572</v>
      </c>
      <c r="I55" s="193" t="s">
        <v>572</v>
      </c>
      <c r="J55" s="191">
        <v>1979</v>
      </c>
      <c r="K55" s="193">
        <v>2024</v>
      </c>
      <c r="L55" s="191">
        <v>1989</v>
      </c>
      <c r="M55" s="191">
        <v>10</v>
      </c>
      <c r="N55" s="191">
        <v>10</v>
      </c>
      <c r="O55" s="191" t="s">
        <v>392</v>
      </c>
      <c r="P55" s="191" t="s">
        <v>392</v>
      </c>
      <c r="Q55" s="191">
        <v>2010</v>
      </c>
      <c r="R55" s="191" t="s">
        <v>619</v>
      </c>
      <c r="S55" s="191" t="s">
        <v>566</v>
      </c>
      <c r="T55" s="191" t="s">
        <v>620</v>
      </c>
      <c r="U55" s="191" t="s">
        <v>621</v>
      </c>
    </row>
    <row r="56" spans="1:21" s="194" customFormat="1" ht="126" x14ac:dyDescent="0.25">
      <c r="A56" s="191">
        <v>32</v>
      </c>
      <c r="B56" s="59" t="s">
        <v>561</v>
      </c>
      <c r="C56" s="59" t="s">
        <v>561</v>
      </c>
      <c r="D56" s="235" t="s">
        <v>689</v>
      </c>
      <c r="E56" s="192" t="s">
        <v>692</v>
      </c>
      <c r="F56" s="59" t="s">
        <v>569</v>
      </c>
      <c r="G56" s="191" t="s">
        <v>570</v>
      </c>
      <c r="H56" s="193" t="s">
        <v>573</v>
      </c>
      <c r="I56" s="193" t="s">
        <v>573</v>
      </c>
      <c r="J56" s="191">
        <v>1979</v>
      </c>
      <c r="K56" s="193">
        <v>2024</v>
      </c>
      <c r="L56" s="191">
        <v>1989</v>
      </c>
      <c r="M56" s="191">
        <v>10</v>
      </c>
      <c r="N56" s="191">
        <v>10</v>
      </c>
      <c r="O56" s="191" t="s">
        <v>392</v>
      </c>
      <c r="P56" s="191" t="s">
        <v>392</v>
      </c>
      <c r="Q56" s="191">
        <v>2010</v>
      </c>
      <c r="R56" s="191" t="s">
        <v>619</v>
      </c>
      <c r="S56" s="191" t="s">
        <v>566</v>
      </c>
      <c r="T56" s="191" t="s">
        <v>620</v>
      </c>
      <c r="U56" s="191" t="s">
        <v>621</v>
      </c>
    </row>
    <row r="57" spans="1:21" s="194" customFormat="1" ht="126" x14ac:dyDescent="0.25">
      <c r="A57" s="191">
        <v>33</v>
      </c>
      <c r="B57" s="59" t="s">
        <v>561</v>
      </c>
      <c r="C57" s="59" t="s">
        <v>561</v>
      </c>
      <c r="D57" s="235" t="s">
        <v>689</v>
      </c>
      <c r="E57" s="192" t="s">
        <v>693</v>
      </c>
      <c r="F57" s="59" t="s">
        <v>569</v>
      </c>
      <c r="G57" s="191" t="s">
        <v>570</v>
      </c>
      <c r="H57" s="193" t="s">
        <v>574</v>
      </c>
      <c r="I57" s="193" t="s">
        <v>574</v>
      </c>
      <c r="J57" s="191">
        <v>1979</v>
      </c>
      <c r="K57" s="193">
        <v>2024</v>
      </c>
      <c r="L57" s="191">
        <v>1989</v>
      </c>
      <c r="M57" s="191">
        <v>10</v>
      </c>
      <c r="N57" s="191">
        <v>10</v>
      </c>
      <c r="O57" s="191" t="s">
        <v>392</v>
      </c>
      <c r="P57" s="191" t="s">
        <v>392</v>
      </c>
      <c r="Q57" s="191">
        <v>2010</v>
      </c>
      <c r="R57" s="191" t="s">
        <v>619</v>
      </c>
      <c r="S57" s="191" t="s">
        <v>566</v>
      </c>
      <c r="T57" s="191" t="s">
        <v>620</v>
      </c>
      <c r="U57" s="191" t="s">
        <v>621</v>
      </c>
    </row>
    <row r="58" spans="1:21" s="194" customFormat="1" ht="78.75" x14ac:dyDescent="0.25">
      <c r="A58" s="191">
        <v>34</v>
      </c>
      <c r="B58" s="59" t="s">
        <v>561</v>
      </c>
      <c r="C58" s="59" t="s">
        <v>561</v>
      </c>
      <c r="D58" s="235" t="s">
        <v>689</v>
      </c>
      <c r="E58" s="192" t="s">
        <v>694</v>
      </c>
      <c r="F58" s="59" t="s">
        <v>569</v>
      </c>
      <c r="G58" s="191" t="s">
        <v>570</v>
      </c>
      <c r="H58" s="193" t="s">
        <v>575</v>
      </c>
      <c r="I58" s="193" t="s">
        <v>576</v>
      </c>
      <c r="J58" s="191">
        <v>1979</v>
      </c>
      <c r="K58" s="193">
        <v>2024</v>
      </c>
      <c r="L58" s="191" t="s">
        <v>392</v>
      </c>
      <c r="M58" s="191" t="s">
        <v>392</v>
      </c>
      <c r="N58" s="191">
        <v>10</v>
      </c>
      <c r="O58" s="191" t="s">
        <v>392</v>
      </c>
      <c r="P58" s="191" t="s">
        <v>392</v>
      </c>
      <c r="Q58" s="191" t="s">
        <v>392</v>
      </c>
      <c r="R58" s="191" t="s">
        <v>619</v>
      </c>
      <c r="S58" s="191" t="s">
        <v>392</v>
      </c>
      <c r="T58" s="191" t="s">
        <v>392</v>
      </c>
      <c r="U58" s="191" t="s">
        <v>392</v>
      </c>
    </row>
    <row r="59" spans="1:21" s="194" customFormat="1" ht="126" x14ac:dyDescent="0.25">
      <c r="A59" s="191">
        <v>35</v>
      </c>
      <c r="B59" s="59" t="s">
        <v>561</v>
      </c>
      <c r="C59" s="59" t="s">
        <v>561</v>
      </c>
      <c r="D59" s="235" t="s">
        <v>689</v>
      </c>
      <c r="E59" s="192" t="s">
        <v>695</v>
      </c>
      <c r="F59" s="59" t="s">
        <v>569</v>
      </c>
      <c r="G59" s="191" t="s">
        <v>570</v>
      </c>
      <c r="H59" s="193" t="s">
        <v>575</v>
      </c>
      <c r="I59" s="193" t="s">
        <v>572</v>
      </c>
      <c r="J59" s="191">
        <v>1979</v>
      </c>
      <c r="K59" s="193">
        <v>2024</v>
      </c>
      <c r="L59" s="191">
        <v>1989</v>
      </c>
      <c r="M59" s="191">
        <v>10</v>
      </c>
      <c r="N59" s="191">
        <v>10</v>
      </c>
      <c r="O59" s="191" t="s">
        <v>392</v>
      </c>
      <c r="P59" s="191" t="s">
        <v>392</v>
      </c>
      <c r="Q59" s="191">
        <v>2010</v>
      </c>
      <c r="R59" s="191" t="s">
        <v>619</v>
      </c>
      <c r="S59" s="191" t="s">
        <v>566</v>
      </c>
      <c r="T59" s="191" t="s">
        <v>620</v>
      </c>
      <c r="U59" s="191" t="s">
        <v>621</v>
      </c>
    </row>
    <row r="60" spans="1:21" s="194" customFormat="1" ht="126" x14ac:dyDescent="0.25">
      <c r="A60" s="191">
        <v>36</v>
      </c>
      <c r="B60" s="59" t="s">
        <v>561</v>
      </c>
      <c r="C60" s="59" t="s">
        <v>561</v>
      </c>
      <c r="D60" s="235" t="s">
        <v>689</v>
      </c>
      <c r="E60" s="192" t="s">
        <v>696</v>
      </c>
      <c r="F60" s="59" t="s">
        <v>569</v>
      </c>
      <c r="G60" s="191" t="s">
        <v>570</v>
      </c>
      <c r="H60" s="193" t="s">
        <v>577</v>
      </c>
      <c r="I60" s="193" t="s">
        <v>577</v>
      </c>
      <c r="J60" s="191">
        <v>1979</v>
      </c>
      <c r="K60" s="193">
        <v>2024</v>
      </c>
      <c r="L60" s="191">
        <v>1989</v>
      </c>
      <c r="M60" s="191">
        <v>10</v>
      </c>
      <c r="N60" s="191">
        <v>10</v>
      </c>
      <c r="O60" s="191" t="s">
        <v>392</v>
      </c>
      <c r="P60" s="191" t="s">
        <v>392</v>
      </c>
      <c r="Q60" s="191">
        <v>2010</v>
      </c>
      <c r="R60" s="191" t="s">
        <v>619</v>
      </c>
      <c r="S60" s="191" t="s">
        <v>566</v>
      </c>
      <c r="T60" s="191" t="s">
        <v>620</v>
      </c>
      <c r="U60" s="191" t="s">
        <v>621</v>
      </c>
    </row>
    <row r="61" spans="1:21" s="194" customFormat="1" ht="126" x14ac:dyDescent="0.25">
      <c r="A61" s="191">
        <v>37</v>
      </c>
      <c r="B61" s="59" t="s">
        <v>561</v>
      </c>
      <c r="C61" s="59" t="s">
        <v>561</v>
      </c>
      <c r="D61" s="235" t="s">
        <v>689</v>
      </c>
      <c r="E61" s="192" t="s">
        <v>697</v>
      </c>
      <c r="F61" s="59" t="s">
        <v>569</v>
      </c>
      <c r="G61" s="191" t="s">
        <v>570</v>
      </c>
      <c r="H61" s="193" t="s">
        <v>578</v>
      </c>
      <c r="I61" s="193" t="s">
        <v>578</v>
      </c>
      <c r="J61" s="191">
        <v>1979</v>
      </c>
      <c r="K61" s="193">
        <v>2024</v>
      </c>
      <c r="L61" s="191">
        <v>1989</v>
      </c>
      <c r="M61" s="191">
        <v>10</v>
      </c>
      <c r="N61" s="191">
        <v>10</v>
      </c>
      <c r="O61" s="191" t="s">
        <v>392</v>
      </c>
      <c r="P61" s="191" t="s">
        <v>392</v>
      </c>
      <c r="Q61" s="191">
        <v>2010</v>
      </c>
      <c r="R61" s="191" t="s">
        <v>619</v>
      </c>
      <c r="S61" s="191" t="s">
        <v>566</v>
      </c>
      <c r="T61" s="191" t="s">
        <v>620</v>
      </c>
      <c r="U61" s="191" t="s">
        <v>621</v>
      </c>
    </row>
    <row r="62" spans="1:21" s="194" customFormat="1" ht="47.25" x14ac:dyDescent="0.25">
      <c r="A62" s="191">
        <v>38</v>
      </c>
      <c r="B62" s="59" t="s">
        <v>561</v>
      </c>
      <c r="C62" s="59" t="s">
        <v>561</v>
      </c>
      <c r="D62" s="235" t="s">
        <v>689</v>
      </c>
      <c r="E62" s="192" t="s">
        <v>698</v>
      </c>
      <c r="F62" s="59" t="s">
        <v>569</v>
      </c>
      <c r="G62" s="191" t="s">
        <v>570</v>
      </c>
      <c r="H62" s="193" t="s">
        <v>572</v>
      </c>
      <c r="I62" s="193" t="s">
        <v>579</v>
      </c>
      <c r="J62" s="191">
        <v>1979</v>
      </c>
      <c r="K62" s="193">
        <v>2024</v>
      </c>
      <c r="L62" s="191" t="s">
        <v>392</v>
      </c>
      <c r="M62" s="191" t="s">
        <v>392</v>
      </c>
      <c r="N62" s="191">
        <v>10</v>
      </c>
      <c r="O62" s="191" t="s">
        <v>392</v>
      </c>
      <c r="P62" s="191" t="s">
        <v>392</v>
      </c>
      <c r="Q62" s="191" t="s">
        <v>392</v>
      </c>
      <c r="R62" s="191" t="s">
        <v>392</v>
      </c>
      <c r="S62" s="191" t="s">
        <v>392</v>
      </c>
      <c r="T62" s="191" t="s">
        <v>392</v>
      </c>
      <c r="U62" s="191" t="s">
        <v>392</v>
      </c>
    </row>
    <row r="63" spans="1:21" s="194" customFormat="1" ht="126" x14ac:dyDescent="0.25">
      <c r="A63" s="191">
        <v>39</v>
      </c>
      <c r="B63" s="59" t="s">
        <v>561</v>
      </c>
      <c r="C63" s="59" t="s">
        <v>561</v>
      </c>
      <c r="D63" s="235" t="s">
        <v>689</v>
      </c>
      <c r="E63" s="192" t="s">
        <v>699</v>
      </c>
      <c r="F63" s="59" t="s">
        <v>569</v>
      </c>
      <c r="G63" s="191" t="s">
        <v>570</v>
      </c>
      <c r="H63" s="193" t="s">
        <v>580</v>
      </c>
      <c r="I63" s="193" t="s">
        <v>580</v>
      </c>
      <c r="J63" s="191">
        <v>1979</v>
      </c>
      <c r="K63" s="193">
        <v>2024</v>
      </c>
      <c r="L63" s="191">
        <v>1989</v>
      </c>
      <c r="M63" s="191">
        <v>10</v>
      </c>
      <c r="N63" s="191">
        <v>10</v>
      </c>
      <c r="O63" s="191" t="s">
        <v>392</v>
      </c>
      <c r="P63" s="191" t="s">
        <v>392</v>
      </c>
      <c r="Q63" s="191">
        <v>2010</v>
      </c>
      <c r="R63" s="191" t="s">
        <v>619</v>
      </c>
      <c r="S63" s="191" t="s">
        <v>566</v>
      </c>
      <c r="T63" s="191" t="s">
        <v>620</v>
      </c>
      <c r="U63" s="191" t="s">
        <v>621</v>
      </c>
    </row>
    <row r="64" spans="1:21" s="194" customFormat="1" ht="126" x14ac:dyDescent="0.25">
      <c r="A64" s="191">
        <v>40</v>
      </c>
      <c r="B64" s="59" t="s">
        <v>561</v>
      </c>
      <c r="C64" s="59" t="s">
        <v>561</v>
      </c>
      <c r="D64" s="235" t="s">
        <v>689</v>
      </c>
      <c r="E64" s="192" t="s">
        <v>700</v>
      </c>
      <c r="F64" s="59" t="s">
        <v>569</v>
      </c>
      <c r="G64" s="191" t="s">
        <v>570</v>
      </c>
      <c r="H64" s="193" t="s">
        <v>581</v>
      </c>
      <c r="I64" s="193" t="s">
        <v>581</v>
      </c>
      <c r="J64" s="191">
        <v>1979</v>
      </c>
      <c r="K64" s="193">
        <v>2024</v>
      </c>
      <c r="L64" s="191">
        <v>1989</v>
      </c>
      <c r="M64" s="191">
        <v>10</v>
      </c>
      <c r="N64" s="191">
        <v>10</v>
      </c>
      <c r="O64" s="191" t="s">
        <v>392</v>
      </c>
      <c r="P64" s="191" t="s">
        <v>392</v>
      </c>
      <c r="Q64" s="191">
        <v>2010</v>
      </c>
      <c r="R64" s="191" t="s">
        <v>619</v>
      </c>
      <c r="S64" s="191" t="s">
        <v>566</v>
      </c>
      <c r="T64" s="191" t="s">
        <v>620</v>
      </c>
      <c r="U64" s="191" t="s">
        <v>621</v>
      </c>
    </row>
    <row r="65" spans="1:114" s="194" customFormat="1" ht="126" x14ac:dyDescent="0.25">
      <c r="A65" s="191">
        <v>41</v>
      </c>
      <c r="B65" s="59" t="s">
        <v>561</v>
      </c>
      <c r="C65" s="59" t="s">
        <v>561</v>
      </c>
      <c r="D65" s="235" t="s">
        <v>689</v>
      </c>
      <c r="E65" s="192" t="s">
        <v>701</v>
      </c>
      <c r="F65" s="59" t="s">
        <v>569</v>
      </c>
      <c r="G65" s="191" t="s">
        <v>570</v>
      </c>
      <c r="H65" s="193" t="s">
        <v>572</v>
      </c>
      <c r="I65" s="193" t="s">
        <v>572</v>
      </c>
      <c r="J65" s="191">
        <v>1979</v>
      </c>
      <c r="K65" s="193">
        <v>2024</v>
      </c>
      <c r="L65" s="191">
        <v>1989</v>
      </c>
      <c r="M65" s="191">
        <v>10</v>
      </c>
      <c r="N65" s="191">
        <v>10</v>
      </c>
      <c r="O65" s="191" t="s">
        <v>392</v>
      </c>
      <c r="P65" s="191" t="s">
        <v>392</v>
      </c>
      <c r="Q65" s="191">
        <v>2010</v>
      </c>
      <c r="R65" s="191" t="s">
        <v>619</v>
      </c>
      <c r="S65" s="191" t="s">
        <v>566</v>
      </c>
      <c r="T65" s="191" t="s">
        <v>620</v>
      </c>
      <c r="U65" s="191" t="s">
        <v>621</v>
      </c>
    </row>
    <row r="66" spans="1:114" s="194" customFormat="1" ht="126" x14ac:dyDescent="0.25">
      <c r="A66" s="191">
        <v>42</v>
      </c>
      <c r="B66" s="59" t="s">
        <v>561</v>
      </c>
      <c r="C66" s="59" t="s">
        <v>561</v>
      </c>
      <c r="D66" s="235" t="s">
        <v>689</v>
      </c>
      <c r="E66" s="192" t="s">
        <v>702</v>
      </c>
      <c r="F66" s="59" t="s">
        <v>569</v>
      </c>
      <c r="G66" s="191" t="s">
        <v>570</v>
      </c>
      <c r="H66" s="193" t="s">
        <v>582</v>
      </c>
      <c r="I66" s="193" t="s">
        <v>582</v>
      </c>
      <c r="J66" s="191">
        <v>1979</v>
      </c>
      <c r="K66" s="193">
        <v>2024</v>
      </c>
      <c r="L66" s="191">
        <v>1989</v>
      </c>
      <c r="M66" s="191">
        <v>10</v>
      </c>
      <c r="N66" s="191">
        <v>10</v>
      </c>
      <c r="O66" s="191" t="s">
        <v>392</v>
      </c>
      <c r="P66" s="191" t="s">
        <v>392</v>
      </c>
      <c r="Q66" s="191">
        <v>2010</v>
      </c>
      <c r="R66" s="191" t="s">
        <v>619</v>
      </c>
      <c r="S66" s="191" t="s">
        <v>566</v>
      </c>
      <c r="T66" s="191" t="s">
        <v>620</v>
      </c>
      <c r="U66" s="191" t="s">
        <v>621</v>
      </c>
    </row>
    <row r="67" spans="1:114" s="194" customFormat="1" ht="126" x14ac:dyDescent="0.25">
      <c r="A67" s="191">
        <v>43</v>
      </c>
      <c r="B67" s="59" t="s">
        <v>561</v>
      </c>
      <c r="C67" s="59" t="s">
        <v>561</v>
      </c>
      <c r="D67" s="235" t="s">
        <v>703</v>
      </c>
      <c r="E67" s="192" t="s">
        <v>704</v>
      </c>
      <c r="F67" s="59" t="s">
        <v>583</v>
      </c>
      <c r="G67" s="191" t="s">
        <v>584</v>
      </c>
      <c r="H67" s="193" t="s">
        <v>585</v>
      </c>
      <c r="I67" s="193" t="s">
        <v>585</v>
      </c>
      <c r="J67" s="191">
        <v>1973</v>
      </c>
      <c r="K67" s="193">
        <v>2024</v>
      </c>
      <c r="L67" s="191">
        <v>1989</v>
      </c>
      <c r="M67" s="191">
        <v>10</v>
      </c>
      <c r="N67" s="191">
        <v>10</v>
      </c>
      <c r="O67" s="191" t="s">
        <v>392</v>
      </c>
      <c r="P67" s="191" t="s">
        <v>392</v>
      </c>
      <c r="Q67" s="191">
        <v>2009</v>
      </c>
      <c r="R67" s="191" t="s">
        <v>619</v>
      </c>
      <c r="S67" s="191" t="s">
        <v>566</v>
      </c>
      <c r="T67" s="191" t="s">
        <v>620</v>
      </c>
      <c r="U67" s="191" t="s">
        <v>621</v>
      </c>
    </row>
    <row r="68" spans="1:114" s="194" customFormat="1" ht="126" x14ac:dyDescent="0.25">
      <c r="A68" s="191">
        <v>44</v>
      </c>
      <c r="B68" s="59" t="s">
        <v>561</v>
      </c>
      <c r="C68" s="59" t="s">
        <v>561</v>
      </c>
      <c r="D68" s="235" t="s">
        <v>703</v>
      </c>
      <c r="E68" s="192" t="s">
        <v>705</v>
      </c>
      <c r="F68" s="59" t="s">
        <v>586</v>
      </c>
      <c r="G68" s="191" t="s">
        <v>584</v>
      </c>
      <c r="H68" s="193" t="s">
        <v>587</v>
      </c>
      <c r="I68" s="193" t="s">
        <v>587</v>
      </c>
      <c r="J68" s="191">
        <v>1987</v>
      </c>
      <c r="K68" s="193">
        <v>2024</v>
      </c>
      <c r="L68" s="191">
        <v>1989</v>
      </c>
      <c r="M68" s="191">
        <v>10</v>
      </c>
      <c r="N68" s="191">
        <v>10</v>
      </c>
      <c r="O68" s="191" t="s">
        <v>392</v>
      </c>
      <c r="P68" s="191" t="s">
        <v>392</v>
      </c>
      <c r="Q68" s="191">
        <v>2009</v>
      </c>
      <c r="R68" s="191" t="s">
        <v>619</v>
      </c>
      <c r="S68" s="191" t="s">
        <v>566</v>
      </c>
      <c r="T68" s="191" t="s">
        <v>620</v>
      </c>
      <c r="U68" s="191" t="s">
        <v>621</v>
      </c>
    </row>
    <row r="69" spans="1:114" s="195" customFormat="1" x14ac:dyDescent="0.25">
      <c r="D69" s="229"/>
    </row>
    <row r="70" spans="1:114" s="56" customFormat="1" ht="12.75" x14ac:dyDescent="0.2">
      <c r="B70" s="57"/>
      <c r="C70" s="57"/>
      <c r="D70" s="237"/>
      <c r="L70" s="57"/>
    </row>
    <row r="71" spans="1:114" s="56" customFormat="1" x14ac:dyDescent="0.25">
      <c r="B71" s="54" t="s">
        <v>118</v>
      </c>
      <c r="C71" s="54"/>
      <c r="D71" s="238"/>
      <c r="E71" s="54"/>
      <c r="F71" s="54"/>
      <c r="G71" s="54"/>
      <c r="H71" s="54"/>
      <c r="I71" s="54"/>
      <c r="J71" s="54"/>
      <c r="K71" s="54"/>
      <c r="L71" s="54"/>
      <c r="M71" s="54"/>
      <c r="N71" s="54"/>
      <c r="O71" s="54"/>
      <c r="P71" s="54"/>
      <c r="Q71" s="54"/>
      <c r="R71" s="54"/>
      <c r="S71" s="54"/>
    </row>
    <row r="72" spans="1:114" x14ac:dyDescent="0.25">
      <c r="B72" s="294" t="s">
        <v>521</v>
      </c>
      <c r="C72" s="294"/>
      <c r="D72" s="294"/>
      <c r="E72" s="294"/>
      <c r="F72" s="294"/>
      <c r="G72" s="294"/>
      <c r="H72" s="294"/>
      <c r="I72" s="294"/>
      <c r="J72" s="294"/>
      <c r="K72" s="294"/>
      <c r="L72" s="294"/>
      <c r="M72" s="294"/>
      <c r="N72" s="294"/>
      <c r="O72" s="294"/>
      <c r="P72" s="294"/>
      <c r="Q72" s="294"/>
      <c r="R72" s="294"/>
      <c r="S72" s="294"/>
    </row>
    <row r="73" spans="1:114" x14ac:dyDescent="0.25">
      <c r="B73" s="54"/>
      <c r="C73" s="54"/>
      <c r="D73" s="238"/>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8"/>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8"/>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8"/>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8"/>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8"/>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8"/>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8"/>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8"/>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8"/>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8"/>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9"/>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9"/>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593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110/10кВ Байкалово (КРУН-10, оборудование ОРУ-110, РЗА, ограждение)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6" t="s">
        <v>5</v>
      </c>
      <c r="B21" s="302" t="s">
        <v>498</v>
      </c>
      <c r="C21" s="303"/>
      <c r="D21" s="302" t="s">
        <v>500</v>
      </c>
      <c r="E21" s="303"/>
      <c r="F21" s="300" t="s">
        <v>102</v>
      </c>
      <c r="G21" s="301"/>
      <c r="H21" s="301"/>
      <c r="I21" s="308"/>
      <c r="J21" s="306" t="s">
        <v>501</v>
      </c>
      <c r="K21" s="302" t="s">
        <v>502</v>
      </c>
      <c r="L21" s="303"/>
      <c r="M21" s="302" t="s">
        <v>503</v>
      </c>
      <c r="N21" s="303"/>
      <c r="O21" s="302" t="s">
        <v>490</v>
      </c>
      <c r="P21" s="303"/>
      <c r="Q21" s="302" t="s">
        <v>135</v>
      </c>
      <c r="R21" s="303"/>
      <c r="S21" s="306" t="s">
        <v>134</v>
      </c>
      <c r="T21" s="306" t="s">
        <v>504</v>
      </c>
      <c r="U21" s="306" t="s">
        <v>499</v>
      </c>
      <c r="V21" s="302" t="s">
        <v>133</v>
      </c>
      <c r="W21" s="303"/>
      <c r="X21" s="300" t="s">
        <v>125</v>
      </c>
      <c r="Y21" s="301"/>
      <c r="Z21" s="300" t="s">
        <v>124</v>
      </c>
      <c r="AA21" s="301"/>
    </row>
    <row r="22" spans="1:27" ht="216" customHeight="1" x14ac:dyDescent="0.25">
      <c r="A22" s="310"/>
      <c r="B22" s="304"/>
      <c r="C22" s="305"/>
      <c r="D22" s="304"/>
      <c r="E22" s="305"/>
      <c r="F22" s="300" t="s">
        <v>132</v>
      </c>
      <c r="G22" s="308"/>
      <c r="H22" s="300" t="s">
        <v>131</v>
      </c>
      <c r="I22" s="308"/>
      <c r="J22" s="307"/>
      <c r="K22" s="304"/>
      <c r="L22" s="305"/>
      <c r="M22" s="304"/>
      <c r="N22" s="305"/>
      <c r="O22" s="304"/>
      <c r="P22" s="305"/>
      <c r="Q22" s="304"/>
      <c r="R22" s="305"/>
      <c r="S22" s="307"/>
      <c r="T22" s="307"/>
      <c r="U22" s="307"/>
      <c r="V22" s="304"/>
      <c r="W22" s="305"/>
      <c r="X22" s="83" t="s">
        <v>123</v>
      </c>
      <c r="Y22" s="83" t="s">
        <v>488</v>
      </c>
      <c r="Z22" s="83" t="s">
        <v>122</v>
      </c>
      <c r="AA22" s="83" t="s">
        <v>121</v>
      </c>
    </row>
    <row r="23" spans="1:27" ht="60" customHeight="1" x14ac:dyDescent="0.25">
      <c r="A23" s="307"/>
      <c r="B23" s="151" t="s">
        <v>119</v>
      </c>
      <c r="C23" s="151"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5"/>
      <c r="R25" s="91"/>
      <c r="S25" s="92"/>
      <c r="T25" s="92"/>
      <c r="U25" s="92"/>
      <c r="V25" s="16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2" zoomScaleSheetLayoutView="62"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F_TP3600.PS.0032</v>
      </c>
      <c r="B12" s="311"/>
      <c r="C12" s="311"/>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110/10кВ Байкалово (КРУН-10, оборудование ОРУ-110, РЗА, ограждение)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483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610</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588</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515</v>
      </c>
      <c r="C24" s="39"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590</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497</v>
      </c>
      <c r="C27" s="39"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8"/>
      <c r="AB6" s="14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8"/>
      <c r="AB7" s="148"/>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9"/>
      <c r="AB8" s="14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0"/>
      <c r="AB9" s="15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8"/>
      <c r="AB10" s="148"/>
    </row>
    <row r="11" spans="1:28" x14ac:dyDescent="0.25">
      <c r="A11" s="319" t="str">
        <f>'1. паспорт местоположение'!A12:C12</f>
        <v>F_TP3600.PS.0032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9"/>
      <c r="AB11" s="14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0"/>
      <c r="AB12" s="15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9" t="str">
        <f>'1. паспорт местоположение'!A15:C15</f>
        <v>Реконструкция ПС 110/10кВ Байкалово (КРУН-10, оборудование ОРУ-110, РЗА, ограждение)</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9"/>
      <c r="AB14" s="14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0"/>
      <c r="AB15" s="15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6"/>
      <c r="AB16" s="15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6"/>
      <c r="AB17" s="15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6"/>
      <c r="AB18" s="15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6"/>
      <c r="AB19" s="15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7"/>
      <c r="AB20" s="15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7"/>
      <c r="AB21" s="157"/>
    </row>
    <row r="22" spans="1:28" x14ac:dyDescent="0.25">
      <c r="A22" s="313" t="s">
        <v>514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8"/>
      <c r="AB22" s="158"/>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F_TP3600.PS.0032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ПС 110/10кВ Байкалово (КРУН-10, оборудование ОРУ-110, РЗА, ограждение)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492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1" t="s">
        <v>86</v>
      </c>
      <c r="F19" s="322"/>
      <c r="G19" s="322"/>
      <c r="H19" s="322"/>
      <c r="I19" s="323"/>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741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F_TP3600.PS.0032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1" t="str">
        <f>'1. паспорт местоположение'!A15:C15</f>
        <v>Реконструкция ПС 110/10кВ Байкалово (КРУН-10, оборудование ОРУ-110, РЗА, ограждение)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493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0" t="s">
        <v>364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9"/>
      <c r="AN24" s="99"/>
      <c r="AO24" s="127"/>
      <c r="AP24" s="127"/>
      <c r="AQ24" s="127"/>
      <c r="AR24" s="127"/>
      <c r="AS24" s="105"/>
    </row>
    <row r="25" spans="1:45" ht="12.75" customHeight="1" x14ac:dyDescent="0.25">
      <c r="A25" s="370" t="s">
        <v>363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0"/>
      <c r="AN25" s="391" t="s">
        <v>362</v>
      </c>
      <c r="AO25" s="391"/>
      <c r="AP25" s="391"/>
      <c r="AQ25" s="389"/>
      <c r="AR25" s="389"/>
      <c r="AS25" s="105"/>
    </row>
    <row r="26" spans="1:45" ht="17.25" customHeight="1" x14ac:dyDescent="0.25">
      <c r="A26" s="336" t="s">
        <v>361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80" t="s">
        <v>360</v>
      </c>
      <c r="AO26" s="381"/>
      <c r="AP26" s="382"/>
      <c r="AQ26" s="372"/>
      <c r="AR26" s="373"/>
      <c r="AS26" s="105"/>
    </row>
    <row r="27" spans="1:45" ht="17.25" customHeight="1" x14ac:dyDescent="0.25">
      <c r="A27" s="336" t="s">
        <v>359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80" t="s">
        <v>358</v>
      </c>
      <c r="AO27" s="381"/>
      <c r="AP27" s="382"/>
      <c r="AQ27" s="372"/>
      <c r="AR27" s="373"/>
      <c r="AS27" s="105"/>
    </row>
    <row r="28" spans="1:45" ht="27.75" customHeight="1" thickBot="1" x14ac:dyDescent="0.3">
      <c r="A28" s="383" t="s">
        <v>357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0"/>
      <c r="AN28" s="386" t="s">
        <v>356</v>
      </c>
      <c r="AO28" s="387"/>
      <c r="AP28" s="388"/>
      <c r="AQ28" s="372"/>
      <c r="AR28" s="373"/>
      <c r="AS28" s="105"/>
    </row>
    <row r="29" spans="1:45" ht="17.25" customHeight="1" x14ac:dyDescent="0.25">
      <c r="A29" s="374" t="s">
        <v>355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0"/>
      <c r="AN29" s="377"/>
      <c r="AO29" s="378"/>
      <c r="AP29" s="378"/>
      <c r="AQ29" s="372"/>
      <c r="AR29" s="379"/>
      <c r="AS29" s="105"/>
    </row>
    <row r="30" spans="1:45" ht="17.25" customHeight="1" x14ac:dyDescent="0.25">
      <c r="A30" s="336" t="s">
        <v>354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353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328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352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0"/>
      <c r="AN33" s="100"/>
      <c r="AO33" s="100"/>
      <c r="AP33" s="100"/>
      <c r="AQ33" s="100"/>
      <c r="AR33" s="100"/>
      <c r="AS33" s="105"/>
    </row>
    <row r="34" spans="1:45" ht="17.25" customHeight="1" x14ac:dyDescent="0.25">
      <c r="A34" s="336" t="s">
        <v>351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54" t="s">
        <v>316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0"/>
      <c r="AN36" s="100"/>
      <c r="AO36" s="100"/>
      <c r="AP36" s="100"/>
      <c r="AQ36" s="100"/>
      <c r="AR36" s="100"/>
      <c r="AS36" s="105"/>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0"/>
      <c r="AN37" s="100"/>
      <c r="AO37" s="100"/>
      <c r="AP37" s="100"/>
      <c r="AQ37" s="100"/>
      <c r="AR37" s="100"/>
      <c r="AS37" s="105"/>
    </row>
    <row r="38" spans="1:45" ht="17.25" customHeight="1" x14ac:dyDescent="0.25">
      <c r="A38" s="336" t="s">
        <v>350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54" t="s">
        <v>349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0"/>
      <c r="AN39" s="100"/>
      <c r="AO39" s="100"/>
      <c r="AP39" s="100"/>
      <c r="AQ39" s="100"/>
      <c r="AR39" s="100"/>
      <c r="AS39" s="105"/>
    </row>
    <row r="40" spans="1:45" ht="17.25" customHeight="1" x14ac:dyDescent="0.25">
      <c r="A40" s="370" t="s">
        <v>348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0"/>
      <c r="AN40" s="100"/>
      <c r="AO40" s="100"/>
      <c r="AP40" s="100"/>
      <c r="AQ40" s="100"/>
      <c r="AR40" s="100"/>
      <c r="AS40" s="105"/>
    </row>
    <row r="41" spans="1:45" ht="17.25" customHeight="1" x14ac:dyDescent="0.25">
      <c r="A41" s="336" t="s">
        <v>347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346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345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344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343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63" t="s">
        <v>342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0"/>
      <c r="AN46" s="100"/>
      <c r="AO46" s="100"/>
      <c r="AP46" s="100"/>
      <c r="AQ46" s="100"/>
      <c r="AR46" s="100"/>
      <c r="AS46" s="105"/>
    </row>
    <row r="47" spans="1:45" ht="24" customHeight="1" x14ac:dyDescent="0.25">
      <c r="A47" s="366" t="s">
        <v>341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322</v>
      </c>
      <c r="AN47" s="353"/>
      <c r="AO47" s="113" t="s">
        <v>321</v>
      </c>
      <c r="AP47" s="113" t="s">
        <v>320</v>
      </c>
      <c r="AQ47" s="105"/>
    </row>
    <row r="48" spans="1:45" ht="12" customHeight="1" x14ac:dyDescent="0.25">
      <c r="A48" s="336" t="s">
        <v>340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339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54" t="s">
        <v>338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1" t="s">
        <v>337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322</v>
      </c>
      <c r="AN52" s="353"/>
      <c r="AO52" s="113" t="s">
        <v>321</v>
      </c>
      <c r="AP52" s="113" t="s">
        <v>320</v>
      </c>
      <c r="AQ52" s="105"/>
    </row>
    <row r="53" spans="1:43" ht="11.25" customHeight="1" x14ac:dyDescent="0.25">
      <c r="A53" s="360" t="s">
        <v>336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1"/>
      <c r="AP53" s="121"/>
      <c r="AQ53" s="105"/>
    </row>
    <row r="54" spans="1:43" ht="12" customHeight="1" x14ac:dyDescent="0.25">
      <c r="A54" s="336" t="s">
        <v>335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334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54" t="s">
        <v>333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1" t="s">
        <v>332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322</v>
      </c>
      <c r="AN58" s="353"/>
      <c r="AO58" s="113" t="s">
        <v>321</v>
      </c>
      <c r="AP58" s="113" t="s">
        <v>320</v>
      </c>
      <c r="AQ58" s="105"/>
    </row>
    <row r="59" spans="1:43" ht="12.75" customHeight="1" x14ac:dyDescent="0.25">
      <c r="A59" s="357" t="s">
        <v>331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9"/>
      <c r="AP59" s="119"/>
      <c r="AQ59" s="111"/>
    </row>
    <row r="60" spans="1:43" ht="12" customHeight="1" x14ac:dyDescent="0.25">
      <c r="A60" s="336" t="s">
        <v>330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329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328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327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40" t="s">
        <v>326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8"/>
      <c r="AP66" s="118"/>
      <c r="AQ66" s="111"/>
    </row>
    <row r="67" spans="1:43" ht="11.25" customHeight="1" x14ac:dyDescent="0.25">
      <c r="A67" s="336" t="s">
        <v>318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40" t="s">
        <v>319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8"/>
      <c r="AP68" s="118"/>
      <c r="AQ68" s="111"/>
    </row>
    <row r="69" spans="1:43" ht="12" customHeight="1" x14ac:dyDescent="0.25">
      <c r="A69" s="336" t="s">
        <v>317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45" t="s">
        <v>325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8"/>
      <c r="AP70" s="118"/>
      <c r="AQ70" s="111"/>
    </row>
    <row r="71" spans="1:43" ht="12" customHeight="1" x14ac:dyDescent="0.25">
      <c r="A71" s="336" t="s">
        <v>316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47" t="s">
        <v>324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1" t="s">
        <v>323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322</v>
      </c>
      <c r="AN74" s="353"/>
      <c r="AO74" s="113" t="s">
        <v>321</v>
      </c>
      <c r="AP74" s="113" t="s">
        <v>320</v>
      </c>
      <c r="AQ74" s="105"/>
    </row>
    <row r="75" spans="1:43" ht="25.5" customHeight="1" x14ac:dyDescent="0.25">
      <c r="A75" s="340" t="s">
        <v>319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9"/>
      <c r="AP75" s="109"/>
      <c r="AQ75" s="111"/>
    </row>
    <row r="76" spans="1:43" ht="12" customHeight="1" x14ac:dyDescent="0.25">
      <c r="A76" s="336" t="s">
        <v>318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2"/>
      <c r="AP76" s="112"/>
      <c r="AQ76" s="105"/>
    </row>
    <row r="77" spans="1:43" ht="12" customHeight="1" x14ac:dyDescent="0.25">
      <c r="A77" s="336" t="s">
        <v>317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2"/>
      <c r="AP77" s="112"/>
      <c r="AQ77" s="105"/>
    </row>
    <row r="78" spans="1:43" ht="12" customHeight="1" x14ac:dyDescent="0.25">
      <c r="A78" s="336" t="s">
        <v>316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2"/>
      <c r="AP78" s="112"/>
      <c r="AQ78" s="105"/>
    </row>
    <row r="79" spans="1:43" ht="12" customHeight="1" x14ac:dyDescent="0.25">
      <c r="A79" s="336" t="s">
        <v>315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2"/>
      <c r="AP79" s="112"/>
      <c r="AQ79" s="105"/>
    </row>
    <row r="80" spans="1:43" ht="12" customHeight="1" x14ac:dyDescent="0.25">
      <c r="A80" s="336" t="s">
        <v>314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2"/>
      <c r="AP80" s="112"/>
      <c r="AQ80" s="105"/>
    </row>
    <row r="81" spans="1:45" ht="12.75" customHeight="1" x14ac:dyDescent="0.25">
      <c r="A81" s="336" t="s">
        <v>313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2"/>
      <c r="AP81" s="112"/>
      <c r="AQ81" s="105"/>
    </row>
    <row r="82" spans="1:45" ht="12.75" customHeight="1" x14ac:dyDescent="0.25">
      <c r="A82" s="336" t="s">
        <v>312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2"/>
      <c r="AP82" s="112"/>
      <c r="AQ82" s="105"/>
    </row>
    <row r="83" spans="1:45" ht="12" customHeight="1" x14ac:dyDescent="0.25">
      <c r="A83" s="345" t="s">
        <v>311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9"/>
      <c r="AP83" s="109"/>
      <c r="AQ83" s="111"/>
    </row>
    <row r="84" spans="1:45" ht="12" customHeight="1" x14ac:dyDescent="0.25">
      <c r="A84" s="345" t="s">
        <v>310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9"/>
      <c r="AP84" s="109"/>
      <c r="AQ84" s="111"/>
    </row>
    <row r="85" spans="1:45" ht="12" customHeight="1" x14ac:dyDescent="0.25">
      <c r="A85" s="336" t="s">
        <v>309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2"/>
      <c r="AP85" s="112"/>
      <c r="AQ85" s="99"/>
    </row>
    <row r="86" spans="1:45" ht="27.75" customHeight="1" x14ac:dyDescent="0.25">
      <c r="A86" s="340" t="s">
        <v>308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9"/>
      <c r="AP86" s="109"/>
      <c r="AQ86" s="111"/>
    </row>
    <row r="87" spans="1:45" x14ac:dyDescent="0.25">
      <c r="A87" s="340" t="s">
        <v>307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9"/>
      <c r="AP87" s="109"/>
      <c r="AQ87" s="111"/>
    </row>
    <row r="88" spans="1:45" ht="14.25" customHeight="1" x14ac:dyDescent="0.25">
      <c r="A88" s="329" t="s">
        <v>306</v>
      </c>
      <c r="B88" s="330"/>
      <c r="C88" s="330"/>
      <c r="D88" s="33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2"/>
      <c r="AL88" s="333"/>
      <c r="AM88" s="334"/>
      <c r="AN88" s="335"/>
      <c r="AO88" s="109"/>
      <c r="AP88" s="109"/>
      <c r="AQ88" s="111"/>
    </row>
    <row r="89" spans="1:45" x14ac:dyDescent="0.25">
      <c r="A89" s="329" t="s">
        <v>305</v>
      </c>
      <c r="B89" s="330"/>
      <c r="C89" s="330"/>
      <c r="D89" s="33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2"/>
      <c r="AL89" s="333"/>
      <c r="AM89" s="334"/>
      <c r="AN89" s="33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5"/>
      <c r="AL90" s="326"/>
      <c r="AM90" s="327"/>
      <c r="AN90" s="32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K51" sqref="K51"/>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'3.3 паспорт описание'!A9:C9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'3.4. Паспорт надежность'!A11:Z11</f>
        <v>F_TP3600.PS.0032</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72.75" customHeight="1" x14ac:dyDescent="0.25">
      <c r="A15" s="276" t="str">
        <f>'3.3 паспорт описание'!A15:C15</f>
        <v>Реконструкция ПС 110/10кВ Байкалово (КРУН-10, оборудование ОРУ-110, РЗА, ограждение)</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214"/>
    </row>
    <row r="18" spans="1:12" x14ac:dyDescent="0.25">
      <c r="K18" s="71"/>
    </row>
    <row r="19" spans="1:12" ht="15.75" customHeight="1" x14ac:dyDescent="0.25">
      <c r="A19" s="402" t="s">
        <v>494</v>
      </c>
      <c r="B19" s="402"/>
      <c r="C19" s="402"/>
      <c r="D19" s="402"/>
      <c r="E19" s="402"/>
      <c r="F19" s="402"/>
      <c r="G19" s="402"/>
      <c r="H19" s="402"/>
      <c r="I19" s="402"/>
      <c r="J19" s="402"/>
      <c r="K19" s="402"/>
      <c r="L19" s="402"/>
    </row>
    <row r="20" spans="1:12" x14ac:dyDescent="0.25">
      <c r="A20" s="216"/>
      <c r="B20" s="216"/>
      <c r="C20" s="70"/>
      <c r="D20" s="70"/>
      <c r="E20" s="70"/>
      <c r="F20" s="70"/>
      <c r="G20" s="70"/>
      <c r="H20" s="70"/>
      <c r="I20" s="70"/>
      <c r="J20" s="70"/>
      <c r="K20" s="70"/>
      <c r="L20" s="70"/>
    </row>
    <row r="21" spans="1:12" ht="28.5" customHeight="1" x14ac:dyDescent="0.25">
      <c r="A21" s="392" t="s">
        <v>228</v>
      </c>
      <c r="B21" s="392" t="s">
        <v>227</v>
      </c>
      <c r="C21" s="398" t="s">
        <v>426</v>
      </c>
      <c r="D21" s="398"/>
      <c r="E21" s="398"/>
      <c r="F21" s="398"/>
      <c r="G21" s="398"/>
      <c r="H21" s="398"/>
      <c r="I21" s="393" t="s">
        <v>226</v>
      </c>
      <c r="J21" s="395" t="s">
        <v>428</v>
      </c>
      <c r="K21" s="392" t="s">
        <v>225</v>
      </c>
      <c r="L21" s="394" t="s">
        <v>427</v>
      </c>
    </row>
    <row r="22" spans="1:12" ht="58.5" customHeight="1" x14ac:dyDescent="0.25">
      <c r="A22" s="392"/>
      <c r="B22" s="392"/>
      <c r="C22" s="399" t="s">
        <v>2</v>
      </c>
      <c r="D22" s="399"/>
      <c r="E22" s="140"/>
      <c r="F22" s="141"/>
      <c r="G22" s="400" t="s">
        <v>745</v>
      </c>
      <c r="H22" s="401"/>
      <c r="I22" s="393"/>
      <c r="J22" s="396"/>
      <c r="K22" s="392"/>
      <c r="L22" s="394"/>
    </row>
    <row r="23" spans="1:12" ht="47.25" x14ac:dyDescent="0.25">
      <c r="A23" s="392"/>
      <c r="B23" s="392"/>
      <c r="C23" s="69" t="s">
        <v>224</v>
      </c>
      <c r="D23" s="69" t="s">
        <v>223</v>
      </c>
      <c r="E23" s="69" t="s">
        <v>224</v>
      </c>
      <c r="F23" s="69" t="s">
        <v>223</v>
      </c>
      <c r="G23" s="69" t="s">
        <v>224</v>
      </c>
      <c r="H23" s="69" t="s">
        <v>223</v>
      </c>
      <c r="I23" s="393"/>
      <c r="J23" s="397"/>
      <c r="K23" s="392"/>
      <c r="L23" s="394"/>
    </row>
    <row r="24" spans="1:12" x14ac:dyDescent="0.25">
      <c r="A24" s="215">
        <v>1</v>
      </c>
      <c r="B24" s="215">
        <v>2</v>
      </c>
      <c r="C24" s="69">
        <v>3</v>
      </c>
      <c r="D24" s="69">
        <v>4</v>
      </c>
      <c r="E24" s="69">
        <v>5</v>
      </c>
      <c r="F24" s="69">
        <v>6</v>
      </c>
      <c r="G24" s="69">
        <v>7</v>
      </c>
      <c r="H24" s="69">
        <v>8</v>
      </c>
      <c r="I24" s="69">
        <v>9</v>
      </c>
      <c r="J24" s="69">
        <v>10</v>
      </c>
      <c r="K24" s="69">
        <v>11</v>
      </c>
      <c r="L24" s="69">
        <v>12</v>
      </c>
    </row>
    <row r="25" spans="1:12" ht="31.5" x14ac:dyDescent="0.25">
      <c r="A25" s="65">
        <v>1</v>
      </c>
      <c r="B25" s="66" t="s">
        <v>222</v>
      </c>
      <c r="C25" s="167"/>
      <c r="D25" s="167"/>
      <c r="E25" s="167"/>
      <c r="F25" s="167"/>
      <c r="G25" s="167"/>
      <c r="H25" s="167"/>
      <c r="I25" s="167"/>
      <c r="J25" s="167"/>
      <c r="K25" s="63"/>
      <c r="L25" s="79"/>
    </row>
    <row r="26" spans="1:12" ht="21.75" customHeight="1" x14ac:dyDescent="0.25">
      <c r="A26" s="65" t="s">
        <v>221</v>
      </c>
      <c r="B26" s="68" t="s">
        <v>433</v>
      </c>
      <c r="C26" s="219" t="s">
        <v>527</v>
      </c>
      <c r="D26" s="219"/>
      <c r="E26" s="219"/>
      <c r="F26" s="219"/>
      <c r="G26" s="219"/>
      <c r="H26" s="219"/>
      <c r="I26" s="219"/>
      <c r="J26" s="219"/>
      <c r="K26" s="63"/>
      <c r="L26" s="63"/>
    </row>
    <row r="27" spans="1:12" s="62" customFormat="1" ht="39" customHeight="1" x14ac:dyDescent="0.25">
      <c r="A27" s="65" t="s">
        <v>220</v>
      </c>
      <c r="B27" s="68" t="s">
        <v>435</v>
      </c>
      <c r="C27" s="219" t="s">
        <v>527</v>
      </c>
      <c r="D27" s="219"/>
      <c r="E27" s="219"/>
      <c r="F27" s="219"/>
      <c r="G27" s="219"/>
      <c r="H27" s="219"/>
      <c r="I27" s="219"/>
      <c r="J27" s="219"/>
      <c r="K27" s="63"/>
      <c r="L27" s="63"/>
    </row>
    <row r="28" spans="1:12" s="62" customFormat="1" ht="70.5" customHeight="1" x14ac:dyDescent="0.25">
      <c r="A28" s="65" t="s">
        <v>434</v>
      </c>
      <c r="B28" s="68" t="s">
        <v>439</v>
      </c>
      <c r="C28" s="219" t="s">
        <v>527</v>
      </c>
      <c r="D28" s="219"/>
      <c r="E28" s="219"/>
      <c r="F28" s="219"/>
      <c r="G28" s="219"/>
      <c r="H28" s="219"/>
      <c r="I28" s="219"/>
      <c r="J28" s="219"/>
      <c r="K28" s="63"/>
      <c r="L28" s="63"/>
    </row>
    <row r="29" spans="1:12" s="62" customFormat="1" ht="54" customHeight="1" x14ac:dyDescent="0.25">
      <c r="A29" s="65" t="s">
        <v>219</v>
      </c>
      <c r="B29" s="68" t="s">
        <v>438</v>
      </c>
      <c r="C29" s="219" t="s">
        <v>527</v>
      </c>
      <c r="D29" s="219"/>
      <c r="E29" s="219"/>
      <c r="F29" s="219"/>
      <c r="G29" s="219"/>
      <c r="H29" s="219"/>
      <c r="I29" s="219"/>
      <c r="J29" s="219"/>
      <c r="K29" s="63"/>
      <c r="L29" s="63"/>
    </row>
    <row r="30" spans="1:12" s="62" customFormat="1" ht="42" customHeight="1" x14ac:dyDescent="0.25">
      <c r="A30" s="65" t="s">
        <v>218</v>
      </c>
      <c r="B30" s="68" t="s">
        <v>440</v>
      </c>
      <c r="C30" s="219" t="s">
        <v>527</v>
      </c>
      <c r="D30" s="219"/>
      <c r="E30" s="219"/>
      <c r="F30" s="219"/>
      <c r="G30" s="219"/>
      <c r="H30" s="219"/>
      <c r="I30" s="219"/>
      <c r="J30" s="219"/>
      <c r="K30" s="63"/>
      <c r="L30" s="63"/>
    </row>
    <row r="31" spans="1:12" s="62" customFormat="1" ht="37.5" customHeight="1" x14ac:dyDescent="0.25">
      <c r="A31" s="65" t="s">
        <v>217</v>
      </c>
      <c r="B31" s="64" t="s">
        <v>436</v>
      </c>
      <c r="C31" s="197">
        <v>42401</v>
      </c>
      <c r="D31" s="197">
        <v>42404</v>
      </c>
      <c r="E31" s="196"/>
      <c r="F31" s="196"/>
      <c r="G31" s="197">
        <v>42401</v>
      </c>
      <c r="H31" s="197">
        <v>42404</v>
      </c>
      <c r="I31" s="173">
        <v>1</v>
      </c>
      <c r="J31" s="173">
        <v>1</v>
      </c>
      <c r="K31" s="63"/>
      <c r="L31" s="63"/>
    </row>
    <row r="32" spans="1:12" s="62" customFormat="1" ht="31.5" x14ac:dyDescent="0.25">
      <c r="A32" s="65" t="s">
        <v>215</v>
      </c>
      <c r="B32" s="64" t="s">
        <v>441</v>
      </c>
      <c r="C32" s="197">
        <v>42465</v>
      </c>
      <c r="D32" s="197">
        <v>42552</v>
      </c>
      <c r="E32" s="196"/>
      <c r="F32" s="196"/>
      <c r="G32" s="197">
        <v>42465</v>
      </c>
      <c r="H32" s="197">
        <v>42552</v>
      </c>
      <c r="I32" s="173">
        <v>1</v>
      </c>
      <c r="J32" s="173">
        <v>1</v>
      </c>
      <c r="K32" s="63"/>
      <c r="L32" s="63"/>
    </row>
    <row r="33" spans="1:12" s="62" customFormat="1" ht="37.5" customHeight="1" x14ac:dyDescent="0.25">
      <c r="A33" s="65" t="s">
        <v>452</v>
      </c>
      <c r="B33" s="64" t="s">
        <v>388</v>
      </c>
      <c r="C33" s="218">
        <v>42675</v>
      </c>
      <c r="D33" s="218">
        <v>42734</v>
      </c>
      <c r="E33" s="196"/>
      <c r="F33" s="196"/>
      <c r="G33" s="218">
        <v>42675</v>
      </c>
      <c r="H33" s="218">
        <v>42734</v>
      </c>
      <c r="I33" s="173">
        <v>1</v>
      </c>
      <c r="J33" s="173">
        <v>1</v>
      </c>
      <c r="K33" s="63"/>
      <c r="L33" s="63"/>
    </row>
    <row r="34" spans="1:12" s="62" customFormat="1" ht="47.25" customHeight="1" x14ac:dyDescent="0.25">
      <c r="A34" s="65" t="s">
        <v>453</v>
      </c>
      <c r="B34" s="64" t="s">
        <v>445</v>
      </c>
      <c r="C34" s="219" t="s">
        <v>527</v>
      </c>
      <c r="D34" s="219"/>
      <c r="E34" s="219"/>
      <c r="F34" s="219"/>
      <c r="G34" s="219"/>
      <c r="H34" s="219"/>
      <c r="I34" s="219"/>
      <c r="J34" s="219"/>
      <c r="K34" s="67"/>
      <c r="L34" s="63"/>
    </row>
    <row r="35" spans="1:12" s="62" customFormat="1" ht="49.5" customHeight="1" x14ac:dyDescent="0.25">
      <c r="A35" s="65" t="s">
        <v>454</v>
      </c>
      <c r="B35" s="64" t="s">
        <v>216</v>
      </c>
      <c r="C35" s="197">
        <v>42735</v>
      </c>
      <c r="D35" s="197">
        <v>42912</v>
      </c>
      <c r="E35" s="196"/>
      <c r="F35" s="196"/>
      <c r="G35" s="197">
        <v>42735</v>
      </c>
      <c r="H35" s="197">
        <v>42912</v>
      </c>
      <c r="I35" s="173">
        <v>1</v>
      </c>
      <c r="J35" s="173">
        <v>1</v>
      </c>
      <c r="K35" s="67"/>
      <c r="L35" s="63"/>
    </row>
    <row r="36" spans="1:12" ht="37.5" customHeight="1" x14ac:dyDescent="0.25">
      <c r="A36" s="65" t="s">
        <v>455</v>
      </c>
      <c r="B36" s="64" t="s">
        <v>437</v>
      </c>
      <c r="C36" s="219" t="s">
        <v>527</v>
      </c>
      <c r="D36" s="219"/>
      <c r="E36" s="219"/>
      <c r="F36" s="219"/>
      <c r="G36" s="219"/>
      <c r="H36" s="219"/>
      <c r="I36" s="219"/>
      <c r="J36" s="219"/>
      <c r="K36" s="63"/>
      <c r="L36" s="63"/>
    </row>
    <row r="37" spans="1:12" ht="30" customHeight="1" x14ac:dyDescent="0.25">
      <c r="A37" s="65" t="s">
        <v>456</v>
      </c>
      <c r="B37" s="64" t="s">
        <v>214</v>
      </c>
      <c r="C37" s="197">
        <v>42765</v>
      </c>
      <c r="D37" s="197">
        <v>42793</v>
      </c>
      <c r="E37" s="200"/>
      <c r="F37" s="198"/>
      <c r="G37" s="197">
        <v>42765</v>
      </c>
      <c r="H37" s="197">
        <v>42793</v>
      </c>
      <c r="I37" s="173">
        <v>1</v>
      </c>
      <c r="J37" s="173">
        <v>1</v>
      </c>
      <c r="K37" s="63"/>
      <c r="L37" s="63"/>
    </row>
    <row r="38" spans="1:12" x14ac:dyDescent="0.25">
      <c r="A38" s="65" t="s">
        <v>743</v>
      </c>
      <c r="B38" s="66" t="s">
        <v>213</v>
      </c>
      <c r="C38" s="219"/>
      <c r="D38" s="199"/>
      <c r="E38" s="199"/>
      <c r="F38" s="199"/>
      <c r="G38" s="219"/>
      <c r="H38" s="199"/>
      <c r="I38" s="199"/>
      <c r="J38" s="199"/>
      <c r="K38" s="63"/>
      <c r="L38" s="63"/>
    </row>
    <row r="39" spans="1:12" ht="63" x14ac:dyDescent="0.25">
      <c r="A39" s="65">
        <v>2</v>
      </c>
      <c r="B39" s="64" t="s">
        <v>442</v>
      </c>
      <c r="C39" s="220">
        <v>45627</v>
      </c>
      <c r="D39" s="220">
        <f>C39+45</f>
        <v>45672</v>
      </c>
      <c r="E39" s="199"/>
      <c r="F39" s="199"/>
      <c r="G39" s="220">
        <v>45627</v>
      </c>
      <c r="H39" s="220">
        <f>G39+45</f>
        <v>45672</v>
      </c>
      <c r="I39" s="199"/>
      <c r="J39" s="199"/>
      <c r="K39" s="221" t="s">
        <v>595</v>
      </c>
      <c r="L39" s="63"/>
    </row>
    <row r="40" spans="1:12" ht="33.75" customHeight="1" x14ac:dyDescent="0.25">
      <c r="A40" s="65" t="s">
        <v>212</v>
      </c>
      <c r="B40" s="64" t="s">
        <v>444</v>
      </c>
      <c r="C40" s="220">
        <f>D39+25</f>
        <v>45697</v>
      </c>
      <c r="D40" s="220">
        <f>C40+90</f>
        <v>45787</v>
      </c>
      <c r="E40" s="199"/>
      <c r="F40" s="199"/>
      <c r="G40" s="220">
        <f>H39+25</f>
        <v>45697</v>
      </c>
      <c r="H40" s="220">
        <f>G40+90</f>
        <v>45787</v>
      </c>
      <c r="I40" s="199"/>
      <c r="J40" s="199"/>
      <c r="K40" s="63"/>
      <c r="L40" s="63"/>
    </row>
    <row r="41" spans="1:12" ht="63" customHeight="1" x14ac:dyDescent="0.25">
      <c r="A41" s="65" t="s">
        <v>211</v>
      </c>
      <c r="B41" s="66" t="s">
        <v>522</v>
      </c>
      <c r="C41" s="219"/>
      <c r="D41" s="199"/>
      <c r="E41" s="199"/>
      <c r="F41" s="199"/>
      <c r="G41" s="219"/>
      <c r="H41" s="199"/>
      <c r="I41" s="199"/>
      <c r="J41" s="199"/>
      <c r="K41" s="63"/>
      <c r="L41" s="63"/>
    </row>
    <row r="42" spans="1:12" ht="58.5" customHeight="1" x14ac:dyDescent="0.25">
      <c r="A42" s="65">
        <v>3</v>
      </c>
      <c r="B42" s="64" t="s">
        <v>443</v>
      </c>
      <c r="C42" s="220">
        <f>C40</f>
        <v>45697</v>
      </c>
      <c r="D42" s="220">
        <f>C42+50</f>
        <v>45747</v>
      </c>
      <c r="E42" s="199"/>
      <c r="F42" s="199"/>
      <c r="G42" s="220">
        <f>G40</f>
        <v>45697</v>
      </c>
      <c r="H42" s="220">
        <f>G42+70</f>
        <v>45767</v>
      </c>
      <c r="I42" s="199"/>
      <c r="J42" s="199"/>
      <c r="K42" s="63"/>
      <c r="L42" s="63"/>
    </row>
    <row r="43" spans="1:12" ht="34.5" customHeight="1" x14ac:dyDescent="0.25">
      <c r="A43" s="65" t="s">
        <v>210</v>
      </c>
      <c r="B43" s="64" t="s">
        <v>208</v>
      </c>
      <c r="C43" s="220">
        <f>D40</f>
        <v>45787</v>
      </c>
      <c r="D43" s="220">
        <f>C43+50</f>
        <v>45837</v>
      </c>
      <c r="E43" s="199"/>
      <c r="F43" s="199"/>
      <c r="G43" s="220">
        <f>H40</f>
        <v>45787</v>
      </c>
      <c r="H43" s="220">
        <f>G43+80</f>
        <v>45867</v>
      </c>
      <c r="I43" s="199"/>
      <c r="J43" s="199"/>
      <c r="K43" s="63"/>
      <c r="L43" s="63"/>
    </row>
    <row r="44" spans="1:12" ht="24.75" customHeight="1" x14ac:dyDescent="0.25">
      <c r="A44" s="65" t="s">
        <v>209</v>
      </c>
      <c r="B44" s="64" t="s">
        <v>206</v>
      </c>
      <c r="C44" s="220">
        <f>D43</f>
        <v>45837</v>
      </c>
      <c r="D44" s="220">
        <f>C44+140</f>
        <v>45977</v>
      </c>
      <c r="E44" s="199"/>
      <c r="F44" s="199"/>
      <c r="G44" s="220">
        <f>H43</f>
        <v>45867</v>
      </c>
      <c r="H44" s="220">
        <f>G44+240</f>
        <v>46107</v>
      </c>
      <c r="I44" s="199"/>
      <c r="J44" s="199"/>
      <c r="K44" s="63"/>
      <c r="L44" s="63"/>
    </row>
    <row r="45" spans="1:12" ht="90.75" customHeight="1" x14ac:dyDescent="0.25">
      <c r="A45" s="65" t="s">
        <v>207</v>
      </c>
      <c r="B45" s="64" t="s">
        <v>448</v>
      </c>
      <c r="C45" s="218">
        <f>D44+20</f>
        <v>45997</v>
      </c>
      <c r="D45" s="218">
        <f>C45+50</f>
        <v>46047</v>
      </c>
      <c r="E45" s="201" t="s">
        <v>592</v>
      </c>
      <c r="F45" s="201" t="s">
        <v>592</v>
      </c>
      <c r="G45" s="218">
        <f>H44+20</f>
        <v>46127</v>
      </c>
      <c r="H45" s="218">
        <f>G45+30</f>
        <v>46157</v>
      </c>
      <c r="I45" s="199"/>
      <c r="J45" s="199"/>
      <c r="K45" s="63"/>
      <c r="L45" s="63"/>
    </row>
    <row r="46" spans="1:12" ht="167.25" customHeight="1" x14ac:dyDescent="0.25">
      <c r="A46" s="65" t="s">
        <v>205</v>
      </c>
      <c r="B46" s="64" t="s">
        <v>446</v>
      </c>
      <c r="C46" s="219" t="s">
        <v>527</v>
      </c>
      <c r="D46" s="219"/>
      <c r="E46" s="219"/>
      <c r="F46" s="219"/>
      <c r="G46" s="219" t="s">
        <v>527</v>
      </c>
      <c r="H46" s="219"/>
      <c r="I46" s="219"/>
      <c r="J46" s="219"/>
      <c r="K46" s="63"/>
      <c r="L46" s="63"/>
    </row>
    <row r="47" spans="1:12" ht="30.75" customHeight="1" x14ac:dyDescent="0.25">
      <c r="A47" s="65" t="s">
        <v>203</v>
      </c>
      <c r="B47" s="64" t="s">
        <v>204</v>
      </c>
      <c r="C47" s="220">
        <f>D45</f>
        <v>46047</v>
      </c>
      <c r="D47" s="220">
        <f>C47+40</f>
        <v>46087</v>
      </c>
      <c r="E47" s="199"/>
      <c r="F47" s="199"/>
      <c r="G47" s="220">
        <f>H45</f>
        <v>46157</v>
      </c>
      <c r="H47" s="220">
        <f>G47+40</f>
        <v>46197</v>
      </c>
      <c r="I47" s="199"/>
      <c r="J47" s="199"/>
      <c r="K47" s="63"/>
      <c r="L47" s="63"/>
    </row>
    <row r="48" spans="1:12" ht="37.5" customHeight="1" x14ac:dyDescent="0.25">
      <c r="A48" s="65" t="s">
        <v>744</v>
      </c>
      <c r="B48" s="66" t="s">
        <v>202</v>
      </c>
      <c r="C48" s="219"/>
      <c r="D48" s="199"/>
      <c r="E48" s="199"/>
      <c r="F48" s="199"/>
      <c r="G48" s="219"/>
      <c r="H48" s="199"/>
      <c r="I48" s="199"/>
      <c r="J48" s="199"/>
      <c r="K48" s="63"/>
      <c r="L48" s="63"/>
    </row>
    <row r="49" spans="1:12" ht="35.25" customHeight="1" x14ac:dyDescent="0.25">
      <c r="A49" s="65">
        <v>4</v>
      </c>
      <c r="B49" s="64" t="s">
        <v>200</v>
      </c>
      <c r="C49" s="220">
        <f>D47</f>
        <v>46087</v>
      </c>
      <c r="D49" s="220">
        <f>C49+30</f>
        <v>46117</v>
      </c>
      <c r="E49" s="199"/>
      <c r="F49" s="199"/>
      <c r="G49" s="220">
        <f>H47</f>
        <v>46197</v>
      </c>
      <c r="H49" s="220">
        <f>G49+30</f>
        <v>46227</v>
      </c>
      <c r="I49" s="199"/>
      <c r="J49" s="199"/>
      <c r="K49" s="63"/>
      <c r="L49" s="63"/>
    </row>
    <row r="50" spans="1:12" ht="86.25" customHeight="1" x14ac:dyDescent="0.25">
      <c r="A50" s="65" t="s">
        <v>201</v>
      </c>
      <c r="B50" s="64" t="s">
        <v>447</v>
      </c>
      <c r="C50" s="220">
        <f>D49</f>
        <v>46117</v>
      </c>
      <c r="D50" s="220">
        <f>C50+50</f>
        <v>46167</v>
      </c>
      <c r="E50" s="199"/>
      <c r="F50" s="199"/>
      <c r="G50" s="220">
        <f>H49</f>
        <v>46227</v>
      </c>
      <c r="H50" s="220">
        <f>G50+50</f>
        <v>46277</v>
      </c>
      <c r="I50" s="199"/>
      <c r="J50" s="199"/>
      <c r="K50" s="63"/>
      <c r="L50" s="63"/>
    </row>
    <row r="51" spans="1:12" ht="77.25" customHeight="1" x14ac:dyDescent="0.25">
      <c r="A51" s="65" t="s">
        <v>199</v>
      </c>
      <c r="B51" s="64" t="s">
        <v>449</v>
      </c>
      <c r="C51" s="218">
        <f>D50</f>
        <v>46167</v>
      </c>
      <c r="D51" s="218">
        <f>C51+45</f>
        <v>46212</v>
      </c>
      <c r="E51" s="199"/>
      <c r="F51" s="199"/>
      <c r="G51" s="218">
        <f>H50</f>
        <v>46277</v>
      </c>
      <c r="H51" s="218">
        <f>G51+45</f>
        <v>46322</v>
      </c>
      <c r="I51" s="199"/>
      <c r="J51" s="199"/>
      <c r="K51" s="63"/>
      <c r="L51" s="63"/>
    </row>
    <row r="52" spans="1:12" ht="71.25" customHeight="1" x14ac:dyDescent="0.25">
      <c r="A52" s="65" t="s">
        <v>197</v>
      </c>
      <c r="B52" s="64" t="s">
        <v>198</v>
      </c>
      <c r="C52" s="219" t="s">
        <v>527</v>
      </c>
      <c r="D52" s="219"/>
      <c r="E52" s="219"/>
      <c r="F52" s="219"/>
      <c r="G52" s="219" t="s">
        <v>527</v>
      </c>
      <c r="H52" s="219"/>
      <c r="I52" s="219"/>
      <c r="J52" s="219"/>
      <c r="K52" s="63"/>
      <c r="L52" s="63"/>
    </row>
    <row r="53" spans="1:12" ht="48" customHeight="1" x14ac:dyDescent="0.25">
      <c r="A53" s="65" t="s">
        <v>195</v>
      </c>
      <c r="B53" s="144" t="s">
        <v>450</v>
      </c>
      <c r="C53" s="220">
        <f>D51+15</f>
        <v>46227</v>
      </c>
      <c r="D53" s="220">
        <f>C53+40</f>
        <v>46267</v>
      </c>
      <c r="E53" s="199"/>
      <c r="F53" s="199"/>
      <c r="G53" s="220">
        <f>H51+15</f>
        <v>46337</v>
      </c>
      <c r="H53" s="220">
        <f>G53+10</f>
        <v>46347</v>
      </c>
      <c r="I53" s="199"/>
      <c r="J53" s="199"/>
      <c r="K53" s="63"/>
      <c r="L53" s="63"/>
    </row>
    <row r="54" spans="1:12" ht="46.5" customHeight="1" x14ac:dyDescent="0.25">
      <c r="A54" s="65" t="s">
        <v>451</v>
      </c>
      <c r="B54" s="64" t="s">
        <v>196</v>
      </c>
      <c r="C54" s="219" t="s">
        <v>527</v>
      </c>
      <c r="D54" s="219"/>
      <c r="E54" s="219"/>
      <c r="F54" s="219"/>
      <c r="G54" s="219" t="s">
        <v>527</v>
      </c>
      <c r="H54" s="219"/>
      <c r="I54" s="219"/>
      <c r="J54" s="21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1" zoomScale="53" zoomScaleNormal="53" zoomScaleSheetLayoutView="62" workbookViewId="0">
      <selection activeCell="H25" sqref="H25"/>
    </sheetView>
  </sheetViews>
  <sheetFormatPr defaultRowHeight="15.75" x14ac:dyDescent="0.25"/>
  <cols>
    <col min="1" max="1" width="9.140625" style="60"/>
    <col min="2" max="2" width="57.85546875" style="60" customWidth="1"/>
    <col min="3" max="3" width="13" style="168" customWidth="1"/>
    <col min="4" max="4" width="17.85546875" style="168" customWidth="1"/>
    <col min="5" max="5" width="20.42578125" style="168" customWidth="1"/>
    <col min="6" max="6" width="18.7109375" style="168" customWidth="1"/>
    <col min="7" max="7" width="12.85546875" style="163" customWidth="1"/>
    <col min="8" max="8" width="10.140625" style="168" customWidth="1"/>
    <col min="9" max="9" width="5.28515625" style="168" customWidth="1"/>
    <col min="10" max="10" width="8.5703125" style="168" customWidth="1"/>
    <col min="11" max="11" width="6.140625" style="168" customWidth="1"/>
    <col min="12" max="12" width="10.42578125" style="168" customWidth="1"/>
    <col min="13" max="13" width="6.140625" style="168" customWidth="1"/>
    <col min="14" max="14" width="9.85546875" style="168" customWidth="1"/>
    <col min="15" max="15" width="6.140625" style="168" customWidth="1"/>
    <col min="16" max="16" width="9.5703125" style="168" customWidth="1"/>
    <col min="17" max="17" width="6.140625" style="168" customWidth="1"/>
    <col min="18" max="18" width="9.85546875" style="168" customWidth="1"/>
    <col min="19" max="19" width="6.140625" style="168" customWidth="1"/>
    <col min="20" max="20" width="8.7109375" style="168" customWidth="1"/>
    <col min="21" max="21" width="6.140625" style="168" customWidth="1"/>
    <col min="22" max="22" width="8.7109375" style="168" bestFit="1" customWidth="1"/>
    <col min="23" max="23" width="6.140625" style="168" customWidth="1"/>
    <col min="24" max="24" width="13.140625" style="168" customWidth="1"/>
    <col min="25" max="25" width="24.85546875" style="168" customWidth="1"/>
    <col min="26" max="16384" width="9.140625" style="60"/>
  </cols>
  <sheetData>
    <row r="1" spans="1:25" ht="18.75" x14ac:dyDescent="0.25">
      <c r="A1" s="61"/>
      <c r="B1" s="61"/>
      <c r="C1" s="163"/>
      <c r="D1" s="163"/>
      <c r="E1" s="163"/>
      <c r="F1" s="163"/>
      <c r="H1" s="163"/>
      <c r="I1" s="163"/>
      <c r="Y1" s="169" t="s">
        <v>69</v>
      </c>
    </row>
    <row r="2" spans="1:25" ht="18.75" x14ac:dyDescent="0.3">
      <c r="A2" s="61"/>
      <c r="B2" s="61"/>
      <c r="C2" s="163"/>
      <c r="D2" s="163"/>
      <c r="E2" s="163"/>
      <c r="F2" s="163"/>
      <c r="H2" s="163"/>
      <c r="I2" s="163"/>
      <c r="Y2" s="170" t="s">
        <v>10</v>
      </c>
    </row>
    <row r="3" spans="1:25" ht="18.75" x14ac:dyDescent="0.3">
      <c r="A3" s="61"/>
      <c r="B3" s="61"/>
      <c r="C3" s="163"/>
      <c r="D3" s="163"/>
      <c r="E3" s="163"/>
      <c r="F3" s="163"/>
      <c r="H3" s="163"/>
      <c r="I3" s="163"/>
      <c r="Y3" s="170" t="s">
        <v>68</v>
      </c>
    </row>
    <row r="4" spans="1:25"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5" ht="18.75" x14ac:dyDescent="0.3">
      <c r="A5" s="61"/>
      <c r="B5" s="61"/>
      <c r="C5" s="163"/>
      <c r="D5" s="163"/>
      <c r="E5" s="163"/>
      <c r="F5" s="163"/>
      <c r="H5" s="163"/>
      <c r="I5" s="163"/>
      <c r="Y5" s="170"/>
    </row>
    <row r="6" spans="1:25"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3"/>
      <c r="B7" s="13"/>
      <c r="C7" s="160"/>
      <c r="D7" s="160"/>
      <c r="E7" s="160"/>
      <c r="F7" s="160"/>
      <c r="G7" s="160"/>
      <c r="H7" s="171"/>
      <c r="I7" s="171"/>
      <c r="J7" s="171"/>
      <c r="K7" s="171"/>
      <c r="L7" s="171"/>
      <c r="M7" s="171"/>
      <c r="N7" s="171"/>
      <c r="O7" s="171"/>
      <c r="P7" s="171"/>
      <c r="Q7" s="171"/>
      <c r="R7" s="171"/>
      <c r="S7" s="171"/>
      <c r="T7" s="171"/>
      <c r="U7" s="171"/>
      <c r="V7" s="171"/>
      <c r="W7" s="171"/>
      <c r="X7" s="171"/>
      <c r="Y7" s="171"/>
    </row>
    <row r="8" spans="1:25"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3"/>
      <c r="B10" s="13"/>
      <c r="C10" s="160"/>
      <c r="D10" s="160"/>
      <c r="E10" s="160"/>
      <c r="F10" s="160"/>
      <c r="G10" s="160"/>
      <c r="H10" s="171"/>
      <c r="I10" s="171"/>
      <c r="J10" s="171"/>
      <c r="K10" s="171"/>
      <c r="L10" s="171"/>
      <c r="M10" s="171"/>
      <c r="N10" s="171"/>
      <c r="O10" s="171"/>
      <c r="P10" s="171"/>
      <c r="Q10" s="171"/>
      <c r="R10" s="171"/>
      <c r="S10" s="171"/>
      <c r="T10" s="171"/>
      <c r="U10" s="171"/>
      <c r="V10" s="171"/>
      <c r="W10" s="171"/>
      <c r="X10" s="171"/>
      <c r="Y10" s="171"/>
    </row>
    <row r="11" spans="1:25" ht="18.75" x14ac:dyDescent="0.25">
      <c r="A11" s="277" t="str">
        <f>'1. паспорт местоположение'!A12:C12</f>
        <v>F_TP3600.PS.0032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6.5" customHeight="1" x14ac:dyDescent="0.3">
      <c r="A13" s="11"/>
      <c r="B13" s="11"/>
      <c r="C13" s="162"/>
      <c r="D13" s="162"/>
      <c r="E13" s="162"/>
      <c r="F13" s="162"/>
      <c r="G13" s="162"/>
      <c r="H13" s="172"/>
      <c r="I13" s="172"/>
      <c r="J13" s="172"/>
      <c r="K13" s="172"/>
      <c r="L13" s="172"/>
      <c r="M13" s="172"/>
      <c r="N13" s="172"/>
      <c r="O13" s="172"/>
      <c r="P13" s="172"/>
      <c r="Q13" s="172"/>
      <c r="R13" s="172"/>
      <c r="S13" s="172"/>
      <c r="T13" s="172"/>
      <c r="U13" s="172"/>
      <c r="V13" s="172"/>
      <c r="W13" s="172"/>
      <c r="X13" s="172"/>
      <c r="Y13" s="172"/>
    </row>
    <row r="14" spans="1:25" ht="50.25" customHeight="1" x14ac:dyDescent="0.25">
      <c r="A14" s="276" t="str">
        <f>'1. паспорт местоположение'!A15:C15</f>
        <v>Реконструкция ПС 110/10кВ Байкалово (КРУН-10, оборудование ОРУ-110, РЗА, ограждение)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1" x14ac:dyDescent="0.25">
      <c r="A17" s="61"/>
      <c r="H17" s="163"/>
      <c r="I17" s="163"/>
      <c r="J17" s="163"/>
      <c r="K17" s="163"/>
      <c r="L17" s="163"/>
      <c r="M17" s="163"/>
      <c r="N17" s="163"/>
      <c r="O17" s="163"/>
      <c r="P17" s="163"/>
      <c r="Q17" s="163"/>
      <c r="R17" s="163"/>
      <c r="S17" s="163"/>
      <c r="T17" s="163"/>
      <c r="U17" s="163"/>
      <c r="V17" s="163"/>
      <c r="W17" s="163"/>
      <c r="X17" s="163"/>
    </row>
    <row r="18" spans="1:31" x14ac:dyDescent="0.25">
      <c r="A18" s="415" t="s">
        <v>495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1" x14ac:dyDescent="0.25">
      <c r="A19" s="61"/>
      <c r="B19" s="61"/>
      <c r="C19" s="163"/>
      <c r="D19" s="163"/>
      <c r="E19" s="163"/>
      <c r="F19" s="163"/>
      <c r="H19" s="163"/>
      <c r="I19" s="163"/>
      <c r="J19" s="163"/>
      <c r="K19" s="163"/>
      <c r="L19" s="163"/>
      <c r="M19" s="163"/>
      <c r="N19" s="163"/>
      <c r="O19" s="163"/>
      <c r="P19" s="163"/>
      <c r="Q19" s="163"/>
      <c r="R19" s="163"/>
      <c r="S19" s="163"/>
      <c r="T19" s="163"/>
      <c r="U19" s="163"/>
      <c r="V19" s="163"/>
      <c r="W19" s="163"/>
      <c r="X19" s="163"/>
    </row>
    <row r="20" spans="1:31" s="202" customFormat="1" ht="33" customHeight="1" x14ac:dyDescent="0.25">
      <c r="A20" s="411" t="s">
        <v>194</v>
      </c>
      <c r="B20" s="411" t="s">
        <v>193</v>
      </c>
      <c r="C20" s="409" t="s">
        <v>192</v>
      </c>
      <c r="D20" s="409"/>
      <c r="E20" s="414" t="s">
        <v>191</v>
      </c>
      <c r="F20" s="414"/>
      <c r="G20" s="416" t="s">
        <v>771</v>
      </c>
      <c r="H20" s="403" t="s">
        <v>746</v>
      </c>
      <c r="I20" s="404"/>
      <c r="J20" s="404"/>
      <c r="K20" s="404"/>
      <c r="L20" s="403" t="s">
        <v>747</v>
      </c>
      <c r="M20" s="404"/>
      <c r="N20" s="404"/>
      <c r="O20" s="404"/>
      <c r="P20" s="403" t="s">
        <v>748</v>
      </c>
      <c r="Q20" s="404"/>
      <c r="R20" s="404"/>
      <c r="S20" s="404"/>
      <c r="T20" s="403" t="s">
        <v>749</v>
      </c>
      <c r="U20" s="404"/>
      <c r="V20" s="404"/>
      <c r="W20" s="404"/>
      <c r="X20" s="403" t="s">
        <v>750</v>
      </c>
      <c r="Y20" s="404"/>
      <c r="Z20" s="404"/>
      <c r="AA20" s="404"/>
      <c r="AB20" s="405" t="s">
        <v>190</v>
      </c>
      <c r="AC20" s="406"/>
    </row>
    <row r="21" spans="1:31" s="202" customFormat="1" ht="99.75" customHeight="1" x14ac:dyDescent="0.25">
      <c r="A21" s="412"/>
      <c r="B21" s="412"/>
      <c r="C21" s="409"/>
      <c r="D21" s="409"/>
      <c r="E21" s="414"/>
      <c r="F21" s="414"/>
      <c r="G21" s="417"/>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07"/>
      <c r="AC21" s="408"/>
    </row>
    <row r="22" spans="1:31" s="202" customFormat="1" ht="89.25" customHeight="1" x14ac:dyDescent="0.3">
      <c r="A22" s="413"/>
      <c r="B22" s="413"/>
      <c r="C22" s="264" t="s">
        <v>2</v>
      </c>
      <c r="D22" s="264" t="s">
        <v>188</v>
      </c>
      <c r="E22" s="203" t="s">
        <v>751</v>
      </c>
      <c r="F22" s="203" t="s">
        <v>772</v>
      </c>
      <c r="G22" s="418"/>
      <c r="H22" s="204" t="s">
        <v>474</v>
      </c>
      <c r="I22" s="204" t="s">
        <v>475</v>
      </c>
      <c r="J22" s="204" t="s">
        <v>474</v>
      </c>
      <c r="K22" s="204" t="s">
        <v>475</v>
      </c>
      <c r="L22" s="204" t="s">
        <v>474</v>
      </c>
      <c r="M22" s="204" t="s">
        <v>475</v>
      </c>
      <c r="N22" s="204" t="s">
        <v>474</v>
      </c>
      <c r="O22" s="204" t="s">
        <v>475</v>
      </c>
      <c r="P22" s="204" t="s">
        <v>474</v>
      </c>
      <c r="Q22" s="204" t="s">
        <v>475</v>
      </c>
      <c r="R22" s="204" t="s">
        <v>474</v>
      </c>
      <c r="S22" s="204" t="s">
        <v>475</v>
      </c>
      <c r="T22" s="204" t="s">
        <v>474</v>
      </c>
      <c r="U22" s="204" t="s">
        <v>475</v>
      </c>
      <c r="V22" s="204" t="s">
        <v>474</v>
      </c>
      <c r="W22" s="204" t="s">
        <v>475</v>
      </c>
      <c r="X22" s="204" t="s">
        <v>474</v>
      </c>
      <c r="Y22" s="204" t="s">
        <v>475</v>
      </c>
      <c r="Z22" s="204" t="s">
        <v>474</v>
      </c>
      <c r="AA22" s="204" t="s">
        <v>475</v>
      </c>
      <c r="AB22" s="264" t="s">
        <v>189</v>
      </c>
      <c r="AC22" s="264" t="s">
        <v>188</v>
      </c>
      <c r="AD22" s="205"/>
      <c r="AE22" s="206"/>
    </row>
    <row r="23" spans="1:31" s="202"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06"/>
      <c r="AE23" s="206"/>
    </row>
    <row r="24" spans="1:31" s="202" customFormat="1" ht="47.25" customHeight="1" x14ac:dyDescent="0.25">
      <c r="A24" s="207">
        <v>1</v>
      </c>
      <c r="B24" s="208" t="s">
        <v>187</v>
      </c>
      <c r="C24" s="240">
        <v>239.08635042199998</v>
      </c>
      <c r="D24" s="240">
        <v>273.83976877720966</v>
      </c>
      <c r="E24" s="240">
        <v>269.89901438720966</v>
      </c>
      <c r="F24" s="240">
        <v>269.89901438720966</v>
      </c>
      <c r="G24" s="240">
        <v>0</v>
      </c>
      <c r="H24" s="240">
        <v>2.4899800000000001</v>
      </c>
      <c r="I24" s="240"/>
      <c r="J24" s="240">
        <v>2.3800293353106685</v>
      </c>
      <c r="K24" s="240"/>
      <c r="L24" s="240">
        <v>0</v>
      </c>
      <c r="M24" s="240"/>
      <c r="N24" s="240">
        <v>0</v>
      </c>
      <c r="O24" s="240"/>
      <c r="P24" s="240">
        <v>100.46216</v>
      </c>
      <c r="Q24" s="240"/>
      <c r="R24" s="240">
        <v>116.19996239009407</v>
      </c>
      <c r="S24" s="240"/>
      <c r="T24" s="240">
        <v>132.193456032</v>
      </c>
      <c r="U24" s="240"/>
      <c r="V24" s="240">
        <v>151.31902266180492</v>
      </c>
      <c r="W24" s="240"/>
      <c r="X24" s="240">
        <v>0</v>
      </c>
      <c r="Y24" s="240"/>
      <c r="Z24" s="240">
        <v>0</v>
      </c>
      <c r="AA24" s="240"/>
      <c r="AB24" s="240">
        <v>235.14559603200001</v>
      </c>
      <c r="AC24" s="240">
        <v>269.89901438720966</v>
      </c>
    </row>
    <row r="25" spans="1:31" s="202" customFormat="1" ht="24" customHeight="1" x14ac:dyDescent="0.25">
      <c r="A25" s="209" t="s">
        <v>186</v>
      </c>
      <c r="B25" s="210"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1" s="202" customFormat="1" x14ac:dyDescent="0.25">
      <c r="A26" s="209" t="s">
        <v>184</v>
      </c>
      <c r="B26" s="210"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1" s="202" customFormat="1" ht="31.5" x14ac:dyDescent="0.25">
      <c r="A27" s="209" t="s">
        <v>182</v>
      </c>
      <c r="B27" s="210" t="s">
        <v>432</v>
      </c>
      <c r="C27" s="240"/>
      <c r="D27" s="240"/>
      <c r="E27" s="240"/>
      <c r="F27" s="240"/>
      <c r="G27" s="240">
        <v>0</v>
      </c>
      <c r="H27" s="240">
        <v>2.0749833333333334</v>
      </c>
      <c r="I27" s="240"/>
      <c r="J27" s="240">
        <v>1.9833577794255572</v>
      </c>
      <c r="K27" s="240"/>
      <c r="L27" s="240">
        <v>0</v>
      </c>
      <c r="M27" s="240"/>
      <c r="N27" s="240">
        <v>0</v>
      </c>
      <c r="O27" s="240"/>
      <c r="P27" s="240">
        <v>83.718466666666671</v>
      </c>
      <c r="Q27" s="240"/>
      <c r="R27" s="240">
        <v>97.508875152345738</v>
      </c>
      <c r="S27" s="240"/>
      <c r="T27" s="240">
        <v>110.16121336</v>
      </c>
      <c r="U27" s="240"/>
      <c r="V27" s="240">
        <v>126.73293503444472</v>
      </c>
      <c r="W27" s="240"/>
      <c r="X27" s="240">
        <v>0</v>
      </c>
      <c r="Y27" s="240"/>
      <c r="Z27" s="240">
        <v>0</v>
      </c>
      <c r="AA27" s="240"/>
      <c r="AB27" s="240">
        <v>195.95466336000001</v>
      </c>
      <c r="AC27" s="240">
        <v>226.22516796621602</v>
      </c>
    </row>
    <row r="28" spans="1:31" s="202" customFormat="1" x14ac:dyDescent="0.25">
      <c r="A28" s="209" t="s">
        <v>181</v>
      </c>
      <c r="B28" s="210"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1" s="202" customFormat="1" x14ac:dyDescent="0.25">
      <c r="A29" s="209" t="s">
        <v>179</v>
      </c>
      <c r="B29" s="211" t="s">
        <v>178</v>
      </c>
      <c r="C29" s="240"/>
      <c r="D29" s="240"/>
      <c r="E29" s="240"/>
      <c r="F29" s="240"/>
      <c r="G29" s="240">
        <v>0</v>
      </c>
      <c r="H29" s="240">
        <v>0.41499666666666668</v>
      </c>
      <c r="I29" s="240"/>
      <c r="J29" s="240">
        <v>0.39667155588511127</v>
      </c>
      <c r="K29" s="240"/>
      <c r="L29" s="240">
        <v>0</v>
      </c>
      <c r="M29" s="240"/>
      <c r="N29" s="240">
        <v>0</v>
      </c>
      <c r="O29" s="240"/>
      <c r="P29" s="240">
        <v>16.743693333333326</v>
      </c>
      <c r="Q29" s="240"/>
      <c r="R29" s="240">
        <v>18.691087237748334</v>
      </c>
      <c r="S29" s="240"/>
      <c r="T29" s="240">
        <v>22.032242671999995</v>
      </c>
      <c r="U29" s="240"/>
      <c r="V29" s="240">
        <v>24.5860876273602</v>
      </c>
      <c r="W29" s="240"/>
      <c r="X29" s="240">
        <v>0</v>
      </c>
      <c r="Y29" s="240"/>
      <c r="Z29" s="240">
        <v>0</v>
      </c>
      <c r="AA29" s="240"/>
      <c r="AB29" s="240">
        <v>39.190932672000002</v>
      </c>
      <c r="AC29" s="240">
        <v>43.673846420993641</v>
      </c>
    </row>
    <row r="30" spans="1:31" s="202" customFormat="1" ht="47.25" x14ac:dyDescent="0.25">
      <c r="A30" s="207" t="s">
        <v>63</v>
      </c>
      <c r="B30" s="208" t="s">
        <v>177</v>
      </c>
      <c r="C30" s="240">
        <v>199.30182000000002</v>
      </c>
      <c r="D30" s="240">
        <v>229.57232460621606</v>
      </c>
      <c r="E30" s="240">
        <v>226.22516796621605</v>
      </c>
      <c r="F30" s="240">
        <v>226.22516796621605</v>
      </c>
      <c r="G30" s="240">
        <v>0</v>
      </c>
      <c r="H30" s="240">
        <v>2.0749833333333334</v>
      </c>
      <c r="I30" s="240"/>
      <c r="J30" s="240">
        <v>1.9833577794255572</v>
      </c>
      <c r="K30" s="240"/>
      <c r="L30" s="240">
        <v>0</v>
      </c>
      <c r="M30" s="240"/>
      <c r="N30" s="240">
        <v>0</v>
      </c>
      <c r="O30" s="240"/>
      <c r="P30" s="240">
        <v>83.718466666666671</v>
      </c>
      <c r="Q30" s="240"/>
      <c r="R30" s="240">
        <v>97.508875152345738</v>
      </c>
      <c r="S30" s="240"/>
      <c r="T30" s="240">
        <v>110.16121335999999</v>
      </c>
      <c r="U30" s="240"/>
      <c r="V30" s="240">
        <v>126.73293503444476</v>
      </c>
      <c r="W30" s="240"/>
      <c r="X30" s="240">
        <v>0</v>
      </c>
      <c r="Y30" s="240"/>
      <c r="Z30" s="240">
        <v>0</v>
      </c>
      <c r="AA30" s="240"/>
      <c r="AB30" s="240">
        <v>195.95466335999998</v>
      </c>
      <c r="AC30" s="240">
        <v>226.22516796621608</v>
      </c>
    </row>
    <row r="31" spans="1:31" s="202" customFormat="1" x14ac:dyDescent="0.25">
      <c r="A31" s="207" t="s">
        <v>176</v>
      </c>
      <c r="B31" s="210" t="s">
        <v>175</v>
      </c>
      <c r="C31" s="240">
        <v>5.69937</v>
      </c>
      <c r="D31" s="240">
        <v>5.6375880107532668</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1" s="202" customFormat="1" ht="31.5" x14ac:dyDescent="0.25">
      <c r="A32" s="207" t="s">
        <v>174</v>
      </c>
      <c r="B32" s="210" t="s">
        <v>173</v>
      </c>
      <c r="C32" s="240">
        <v>44.769400000000005</v>
      </c>
      <c r="D32" s="240">
        <v>51.815772866995573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02" customFormat="1" x14ac:dyDescent="0.25">
      <c r="A33" s="207" t="s">
        <v>172</v>
      </c>
      <c r="B33" s="210" t="s">
        <v>171</v>
      </c>
      <c r="C33" s="240">
        <v>125.32716000000001</v>
      </c>
      <c r="D33" s="240">
        <v>145.02693310177847</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02" customFormat="1" x14ac:dyDescent="0.25">
      <c r="A34" s="207" t="s">
        <v>170</v>
      </c>
      <c r="B34" s="210" t="s">
        <v>169</v>
      </c>
      <c r="C34" s="240">
        <v>23.505890000000015</v>
      </c>
      <c r="D34" s="240">
        <v>27.092030626688732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02" customFormat="1" ht="31.5" x14ac:dyDescent="0.25">
      <c r="A35" s="207" t="s">
        <v>62</v>
      </c>
      <c r="B35" s="208"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02" customFormat="1" x14ac:dyDescent="0.25">
      <c r="A36" s="209" t="s">
        <v>167</v>
      </c>
      <c r="B36" s="210" t="s">
        <v>708</v>
      </c>
      <c r="C36" s="240"/>
      <c r="D36" s="240"/>
      <c r="E36" s="240"/>
      <c r="F36" s="240"/>
      <c r="G36" s="240">
        <v>0</v>
      </c>
      <c r="H36" s="240">
        <v>0</v>
      </c>
      <c r="I36" s="262" t="s">
        <v>600</v>
      </c>
      <c r="J36" s="240">
        <v>0</v>
      </c>
      <c r="K36" s="240" t="s">
        <v>600</v>
      </c>
      <c r="L36" s="240">
        <v>0</v>
      </c>
      <c r="M36" s="262" t="s">
        <v>600</v>
      </c>
      <c r="N36" s="240">
        <v>0</v>
      </c>
      <c r="O36" s="240" t="s">
        <v>600</v>
      </c>
      <c r="P36" s="240">
        <v>0</v>
      </c>
      <c r="Q36" s="262" t="s">
        <v>600</v>
      </c>
      <c r="R36" s="240">
        <v>0</v>
      </c>
      <c r="S36" s="240" t="s">
        <v>600</v>
      </c>
      <c r="T36" s="240">
        <v>0</v>
      </c>
      <c r="U36" s="262" t="s">
        <v>600</v>
      </c>
      <c r="V36" s="240">
        <v>0</v>
      </c>
      <c r="W36" s="240" t="s">
        <v>600</v>
      </c>
      <c r="X36" s="240">
        <v>0</v>
      </c>
      <c r="Y36" s="262" t="s">
        <v>600</v>
      </c>
      <c r="Z36" s="240">
        <v>0</v>
      </c>
      <c r="AA36" s="240" t="s">
        <v>600</v>
      </c>
      <c r="AB36" s="240">
        <v>0</v>
      </c>
      <c r="AC36" s="240">
        <v>0</v>
      </c>
    </row>
    <row r="37" spans="1:29" s="202" customFormat="1" ht="31.5" x14ac:dyDescent="0.25">
      <c r="A37" s="209" t="s">
        <v>166</v>
      </c>
      <c r="B37" s="212" t="s">
        <v>706</v>
      </c>
      <c r="C37" s="240"/>
      <c r="D37" s="240"/>
      <c r="E37" s="240"/>
      <c r="F37" s="240"/>
      <c r="G37" s="240">
        <v>0</v>
      </c>
      <c r="H37" s="240">
        <v>0</v>
      </c>
      <c r="I37" s="262" t="s">
        <v>600</v>
      </c>
      <c r="J37" s="240">
        <v>0</v>
      </c>
      <c r="K37" s="240" t="s">
        <v>600</v>
      </c>
      <c r="L37" s="240">
        <v>0</v>
      </c>
      <c r="M37" s="262" t="s">
        <v>600</v>
      </c>
      <c r="N37" s="240">
        <v>0</v>
      </c>
      <c r="O37" s="240" t="s">
        <v>600</v>
      </c>
      <c r="P37" s="240">
        <v>0</v>
      </c>
      <c r="Q37" s="262" t="s">
        <v>600</v>
      </c>
      <c r="R37" s="240">
        <v>0</v>
      </c>
      <c r="S37" s="240" t="s">
        <v>600</v>
      </c>
      <c r="T37" s="240">
        <v>0</v>
      </c>
      <c r="U37" s="262" t="s">
        <v>600</v>
      </c>
      <c r="V37" s="240">
        <v>0</v>
      </c>
      <c r="W37" s="240" t="s">
        <v>600</v>
      </c>
      <c r="X37" s="240">
        <v>0</v>
      </c>
      <c r="Y37" s="262" t="s">
        <v>600</v>
      </c>
      <c r="Z37" s="240">
        <v>0</v>
      </c>
      <c r="AA37" s="240" t="s">
        <v>600</v>
      </c>
      <c r="AB37" s="240">
        <v>0</v>
      </c>
      <c r="AC37" s="240">
        <v>0</v>
      </c>
    </row>
    <row r="38" spans="1:29" s="202" customFormat="1" x14ac:dyDescent="0.25">
      <c r="A38" s="209" t="s">
        <v>165</v>
      </c>
      <c r="B38" s="212" t="s">
        <v>156</v>
      </c>
      <c r="C38" s="240"/>
      <c r="D38" s="240"/>
      <c r="E38" s="240"/>
      <c r="F38" s="240"/>
      <c r="G38" s="240">
        <v>0</v>
      </c>
      <c r="H38" s="240">
        <v>0</v>
      </c>
      <c r="I38" s="262" t="s">
        <v>600</v>
      </c>
      <c r="J38" s="240">
        <v>0</v>
      </c>
      <c r="K38" s="240" t="s">
        <v>600</v>
      </c>
      <c r="L38" s="240">
        <v>0</v>
      </c>
      <c r="M38" s="262" t="s">
        <v>600</v>
      </c>
      <c r="N38" s="240">
        <v>0</v>
      </c>
      <c r="O38" s="240" t="s">
        <v>600</v>
      </c>
      <c r="P38" s="240">
        <v>0</v>
      </c>
      <c r="Q38" s="262" t="s">
        <v>600</v>
      </c>
      <c r="R38" s="240">
        <v>0</v>
      </c>
      <c r="S38" s="240" t="s">
        <v>600</v>
      </c>
      <c r="T38" s="240">
        <v>0</v>
      </c>
      <c r="U38" s="262" t="s">
        <v>600</v>
      </c>
      <c r="V38" s="240">
        <v>0</v>
      </c>
      <c r="W38" s="240" t="s">
        <v>600</v>
      </c>
      <c r="X38" s="240">
        <v>0</v>
      </c>
      <c r="Y38" s="262" t="s">
        <v>600</v>
      </c>
      <c r="Z38" s="240">
        <v>0</v>
      </c>
      <c r="AA38" s="240" t="s">
        <v>600</v>
      </c>
      <c r="AB38" s="240">
        <v>0</v>
      </c>
      <c r="AC38" s="240">
        <v>0</v>
      </c>
    </row>
    <row r="39" spans="1:29" s="202" customFormat="1" x14ac:dyDescent="0.25">
      <c r="A39" s="209" t="s">
        <v>164</v>
      </c>
      <c r="B39" s="210" t="s">
        <v>740</v>
      </c>
      <c r="C39" s="240"/>
      <c r="D39" s="240"/>
      <c r="E39" s="240"/>
      <c r="F39" s="240"/>
      <c r="G39" s="240">
        <v>0</v>
      </c>
      <c r="H39" s="240">
        <v>0</v>
      </c>
      <c r="I39" s="262" t="s">
        <v>600</v>
      </c>
      <c r="J39" s="240">
        <v>0</v>
      </c>
      <c r="K39" s="240" t="s">
        <v>600</v>
      </c>
      <c r="L39" s="240">
        <v>0</v>
      </c>
      <c r="M39" s="262" t="s">
        <v>600</v>
      </c>
      <c r="N39" s="240">
        <v>0</v>
      </c>
      <c r="O39" s="240" t="s">
        <v>600</v>
      </c>
      <c r="P39" s="240">
        <v>0</v>
      </c>
      <c r="Q39" s="262" t="s">
        <v>600</v>
      </c>
      <c r="R39" s="240">
        <v>0</v>
      </c>
      <c r="S39" s="240" t="s">
        <v>600</v>
      </c>
      <c r="T39" s="240">
        <v>0</v>
      </c>
      <c r="U39" s="262" t="s">
        <v>600</v>
      </c>
      <c r="V39" s="240">
        <v>0</v>
      </c>
      <c r="W39" s="240" t="s">
        <v>600</v>
      </c>
      <c r="X39" s="240">
        <v>0</v>
      </c>
      <c r="Y39" s="262" t="s">
        <v>600</v>
      </c>
      <c r="Z39" s="240">
        <v>0</v>
      </c>
      <c r="AA39" s="240" t="s">
        <v>600</v>
      </c>
      <c r="AB39" s="240">
        <v>0</v>
      </c>
      <c r="AC39" s="240">
        <v>0</v>
      </c>
    </row>
    <row r="40" spans="1:29" s="202" customFormat="1" x14ac:dyDescent="0.25">
      <c r="A40" s="209" t="s">
        <v>163</v>
      </c>
      <c r="B40" s="210" t="s">
        <v>709</v>
      </c>
      <c r="C40" s="240"/>
      <c r="D40" s="240"/>
      <c r="E40" s="240"/>
      <c r="F40" s="240"/>
      <c r="G40" s="240">
        <v>0</v>
      </c>
      <c r="H40" s="240">
        <v>0</v>
      </c>
      <c r="I40" s="262" t="s">
        <v>600</v>
      </c>
      <c r="J40" s="240">
        <v>0</v>
      </c>
      <c r="K40" s="240" t="s">
        <v>600</v>
      </c>
      <c r="L40" s="240">
        <v>0</v>
      </c>
      <c r="M40" s="262" t="s">
        <v>600</v>
      </c>
      <c r="N40" s="240">
        <v>0</v>
      </c>
      <c r="O40" s="240" t="s">
        <v>600</v>
      </c>
      <c r="P40" s="240">
        <v>0</v>
      </c>
      <c r="Q40" s="262" t="s">
        <v>600</v>
      </c>
      <c r="R40" s="240">
        <v>0</v>
      </c>
      <c r="S40" s="240" t="s">
        <v>600</v>
      </c>
      <c r="T40" s="240">
        <v>0</v>
      </c>
      <c r="U40" s="262" t="s">
        <v>600</v>
      </c>
      <c r="V40" s="240">
        <v>0</v>
      </c>
      <c r="W40" s="240" t="s">
        <v>600</v>
      </c>
      <c r="X40" s="240">
        <v>0</v>
      </c>
      <c r="Y40" s="262" t="s">
        <v>600</v>
      </c>
      <c r="Z40" s="240">
        <v>0</v>
      </c>
      <c r="AA40" s="240" t="s">
        <v>600</v>
      </c>
      <c r="AB40" s="240">
        <v>0</v>
      </c>
      <c r="AC40" s="240">
        <v>0</v>
      </c>
    </row>
    <row r="41" spans="1:29" s="202" customFormat="1" x14ac:dyDescent="0.25">
      <c r="A41" s="209" t="s">
        <v>162</v>
      </c>
      <c r="B41" s="210" t="s">
        <v>710</v>
      </c>
      <c r="C41" s="240"/>
      <c r="D41" s="240"/>
      <c r="E41" s="240"/>
      <c r="F41" s="240"/>
      <c r="G41" s="240">
        <v>0</v>
      </c>
      <c r="H41" s="240">
        <v>0</v>
      </c>
      <c r="I41" s="262" t="s">
        <v>600</v>
      </c>
      <c r="J41" s="240">
        <v>0</v>
      </c>
      <c r="K41" s="240" t="s">
        <v>600</v>
      </c>
      <c r="L41" s="240">
        <v>0</v>
      </c>
      <c r="M41" s="262" t="s">
        <v>600</v>
      </c>
      <c r="N41" s="240">
        <v>0</v>
      </c>
      <c r="O41" s="240" t="s">
        <v>600</v>
      </c>
      <c r="P41" s="240">
        <v>0</v>
      </c>
      <c r="Q41" s="262" t="s">
        <v>600</v>
      </c>
      <c r="R41" s="240">
        <v>0</v>
      </c>
      <c r="S41" s="240" t="s">
        <v>600</v>
      </c>
      <c r="T41" s="240">
        <v>0</v>
      </c>
      <c r="U41" s="262" t="s">
        <v>600</v>
      </c>
      <c r="V41" s="240">
        <v>0</v>
      </c>
      <c r="W41" s="240" t="s">
        <v>600</v>
      </c>
      <c r="X41" s="240">
        <v>0</v>
      </c>
      <c r="Y41" s="262" t="s">
        <v>600</v>
      </c>
      <c r="Z41" s="240">
        <v>0</v>
      </c>
      <c r="AA41" s="240" t="s">
        <v>600</v>
      </c>
      <c r="AB41" s="240">
        <v>0</v>
      </c>
      <c r="AC41" s="240">
        <v>0</v>
      </c>
    </row>
    <row r="42" spans="1:29" s="202" customFormat="1" x14ac:dyDescent="0.25">
      <c r="A42" s="209" t="s">
        <v>161</v>
      </c>
      <c r="B42" s="210" t="s">
        <v>711</v>
      </c>
      <c r="C42" s="240"/>
      <c r="D42" s="240"/>
      <c r="E42" s="240"/>
      <c r="F42" s="240"/>
      <c r="G42" s="240">
        <v>0</v>
      </c>
      <c r="H42" s="240">
        <v>0</v>
      </c>
      <c r="I42" s="262" t="s">
        <v>600</v>
      </c>
      <c r="J42" s="240">
        <v>0</v>
      </c>
      <c r="K42" s="240" t="s">
        <v>600</v>
      </c>
      <c r="L42" s="240">
        <v>0</v>
      </c>
      <c r="M42" s="262" t="s">
        <v>600</v>
      </c>
      <c r="N42" s="240">
        <v>0</v>
      </c>
      <c r="O42" s="240" t="s">
        <v>600</v>
      </c>
      <c r="P42" s="240">
        <v>0</v>
      </c>
      <c r="Q42" s="262" t="s">
        <v>600</v>
      </c>
      <c r="R42" s="240">
        <v>0</v>
      </c>
      <c r="S42" s="240" t="s">
        <v>600</v>
      </c>
      <c r="T42" s="240">
        <v>0</v>
      </c>
      <c r="U42" s="262" t="s">
        <v>600</v>
      </c>
      <c r="V42" s="240">
        <v>0</v>
      </c>
      <c r="W42" s="240" t="s">
        <v>600</v>
      </c>
      <c r="X42" s="240">
        <v>0</v>
      </c>
      <c r="Y42" s="262" t="s">
        <v>600</v>
      </c>
      <c r="Z42" s="240">
        <v>0</v>
      </c>
      <c r="AA42" s="240" t="s">
        <v>600</v>
      </c>
      <c r="AB42" s="240">
        <v>0</v>
      </c>
      <c r="AC42" s="240">
        <v>0</v>
      </c>
    </row>
    <row r="43" spans="1:29" s="202" customFormat="1" x14ac:dyDescent="0.25">
      <c r="A43" s="209" t="s">
        <v>712</v>
      </c>
      <c r="B43" s="210" t="s">
        <v>713</v>
      </c>
      <c r="C43" s="240"/>
      <c r="D43" s="240"/>
      <c r="E43" s="240"/>
      <c r="F43" s="240"/>
      <c r="G43" s="240">
        <v>0</v>
      </c>
      <c r="H43" s="240">
        <v>0</v>
      </c>
      <c r="I43" s="262" t="s">
        <v>600</v>
      </c>
      <c r="J43" s="240">
        <v>0</v>
      </c>
      <c r="K43" s="240" t="s">
        <v>600</v>
      </c>
      <c r="L43" s="240">
        <v>0</v>
      </c>
      <c r="M43" s="262" t="s">
        <v>600</v>
      </c>
      <c r="N43" s="240">
        <v>0</v>
      </c>
      <c r="O43" s="240" t="s">
        <v>600</v>
      </c>
      <c r="P43" s="240">
        <v>0</v>
      </c>
      <c r="Q43" s="262" t="s">
        <v>600</v>
      </c>
      <c r="R43" s="240">
        <v>0</v>
      </c>
      <c r="S43" s="240" t="s">
        <v>600</v>
      </c>
      <c r="T43" s="240">
        <v>0</v>
      </c>
      <c r="U43" s="262" t="s">
        <v>600</v>
      </c>
      <c r="V43" s="240">
        <v>0</v>
      </c>
      <c r="W43" s="240" t="s">
        <v>600</v>
      </c>
      <c r="X43" s="240">
        <v>0</v>
      </c>
      <c r="Y43" s="262" t="s">
        <v>600</v>
      </c>
      <c r="Z43" s="240">
        <v>0</v>
      </c>
      <c r="AA43" s="240" t="s">
        <v>600</v>
      </c>
      <c r="AB43" s="240">
        <v>0</v>
      </c>
      <c r="AC43" s="240">
        <v>0</v>
      </c>
    </row>
    <row r="44" spans="1:29" s="202" customFormat="1" x14ac:dyDescent="0.25">
      <c r="A44" s="209" t="s">
        <v>714</v>
      </c>
      <c r="B44" s="210" t="s">
        <v>715</v>
      </c>
      <c r="C44" s="240"/>
      <c r="D44" s="240"/>
      <c r="E44" s="240"/>
      <c r="F44" s="240"/>
      <c r="G44" s="240">
        <v>0</v>
      </c>
      <c r="H44" s="240">
        <v>0</v>
      </c>
      <c r="I44" s="262" t="s">
        <v>600</v>
      </c>
      <c r="J44" s="240">
        <v>0</v>
      </c>
      <c r="K44" s="240" t="s">
        <v>600</v>
      </c>
      <c r="L44" s="240">
        <v>0</v>
      </c>
      <c r="M44" s="262" t="s">
        <v>600</v>
      </c>
      <c r="N44" s="240">
        <v>0</v>
      </c>
      <c r="O44" s="240" t="s">
        <v>600</v>
      </c>
      <c r="P44" s="240">
        <v>0</v>
      </c>
      <c r="Q44" s="262" t="s">
        <v>600</v>
      </c>
      <c r="R44" s="240">
        <v>0</v>
      </c>
      <c r="S44" s="240" t="s">
        <v>600</v>
      </c>
      <c r="T44" s="240">
        <v>0</v>
      </c>
      <c r="U44" s="262" t="s">
        <v>600</v>
      </c>
      <c r="V44" s="240">
        <v>0</v>
      </c>
      <c r="W44" s="240" t="s">
        <v>600</v>
      </c>
      <c r="X44" s="240">
        <v>0</v>
      </c>
      <c r="Y44" s="262" t="s">
        <v>600</v>
      </c>
      <c r="Z44" s="240">
        <v>0</v>
      </c>
      <c r="AA44" s="240" t="s">
        <v>600</v>
      </c>
      <c r="AB44" s="240">
        <v>0</v>
      </c>
      <c r="AC44" s="240">
        <v>0</v>
      </c>
    </row>
    <row r="45" spans="1:29" s="202" customFormat="1" x14ac:dyDescent="0.25">
      <c r="A45" s="209" t="s">
        <v>716</v>
      </c>
      <c r="B45" s="210" t="s">
        <v>717</v>
      </c>
      <c r="C45" s="240"/>
      <c r="D45" s="240"/>
      <c r="E45" s="240"/>
      <c r="F45" s="240"/>
      <c r="G45" s="240">
        <v>0</v>
      </c>
      <c r="H45" s="240">
        <v>0</v>
      </c>
      <c r="I45" s="262" t="s">
        <v>600</v>
      </c>
      <c r="J45" s="240">
        <v>0</v>
      </c>
      <c r="K45" s="240" t="s">
        <v>600</v>
      </c>
      <c r="L45" s="240">
        <v>0</v>
      </c>
      <c r="M45" s="262" t="s">
        <v>600</v>
      </c>
      <c r="N45" s="240">
        <v>0</v>
      </c>
      <c r="O45" s="240" t="s">
        <v>600</v>
      </c>
      <c r="P45" s="240">
        <v>0</v>
      </c>
      <c r="Q45" s="262" t="s">
        <v>600</v>
      </c>
      <c r="R45" s="240">
        <v>0</v>
      </c>
      <c r="S45" s="240" t="s">
        <v>600</v>
      </c>
      <c r="T45" s="240">
        <v>0</v>
      </c>
      <c r="U45" s="262" t="s">
        <v>600</v>
      </c>
      <c r="V45" s="240">
        <v>0</v>
      </c>
      <c r="W45" s="240" t="s">
        <v>600</v>
      </c>
      <c r="X45" s="240">
        <v>0</v>
      </c>
      <c r="Y45" s="262" t="s">
        <v>600</v>
      </c>
      <c r="Z45" s="240">
        <v>0</v>
      </c>
      <c r="AA45" s="240" t="s">
        <v>600</v>
      </c>
      <c r="AB45" s="240">
        <v>0</v>
      </c>
      <c r="AC45" s="240">
        <v>0</v>
      </c>
    </row>
    <row r="46" spans="1:29" s="202" customFormat="1" x14ac:dyDescent="0.25">
      <c r="A46" s="209" t="s">
        <v>718</v>
      </c>
      <c r="B46" s="210" t="s">
        <v>719</v>
      </c>
      <c r="C46" s="240"/>
      <c r="D46" s="240"/>
      <c r="E46" s="240"/>
      <c r="F46" s="240"/>
      <c r="G46" s="240">
        <v>0</v>
      </c>
      <c r="H46" s="240">
        <v>0</v>
      </c>
      <c r="I46" s="262" t="s">
        <v>600</v>
      </c>
      <c r="J46" s="240">
        <v>0</v>
      </c>
      <c r="K46" s="240" t="s">
        <v>600</v>
      </c>
      <c r="L46" s="240">
        <v>0</v>
      </c>
      <c r="M46" s="262" t="s">
        <v>600</v>
      </c>
      <c r="N46" s="240">
        <v>0</v>
      </c>
      <c r="O46" s="240" t="s">
        <v>600</v>
      </c>
      <c r="P46" s="240">
        <v>0</v>
      </c>
      <c r="Q46" s="262" t="s">
        <v>600</v>
      </c>
      <c r="R46" s="240">
        <v>0</v>
      </c>
      <c r="S46" s="240" t="s">
        <v>600</v>
      </c>
      <c r="T46" s="240">
        <v>0</v>
      </c>
      <c r="U46" s="262" t="s">
        <v>600</v>
      </c>
      <c r="V46" s="240">
        <v>0</v>
      </c>
      <c r="W46" s="240" t="s">
        <v>600</v>
      </c>
      <c r="X46" s="240">
        <v>0</v>
      </c>
      <c r="Y46" s="262" t="s">
        <v>600</v>
      </c>
      <c r="Z46" s="240">
        <v>0</v>
      </c>
      <c r="AA46" s="240" t="s">
        <v>600</v>
      </c>
      <c r="AB46" s="240">
        <v>0</v>
      </c>
      <c r="AC46" s="240">
        <v>0</v>
      </c>
    </row>
    <row r="47" spans="1:29" s="202" customFormat="1" x14ac:dyDescent="0.25">
      <c r="A47" s="207" t="s">
        <v>61</v>
      </c>
      <c r="B47" s="208" t="s">
        <v>160</v>
      </c>
      <c r="C47" s="240"/>
      <c r="D47" s="240"/>
      <c r="E47" s="240"/>
      <c r="F47" s="240"/>
      <c r="G47" s="240"/>
      <c r="H47" s="240"/>
      <c r="I47" s="240"/>
      <c r="J47" s="240"/>
      <c r="K47" s="240"/>
      <c r="L47" s="240"/>
      <c r="M47" s="240"/>
      <c r="N47" s="240"/>
      <c r="O47" s="240"/>
      <c r="P47" s="240"/>
      <c r="Q47" s="240"/>
      <c r="R47" s="240"/>
      <c r="S47" s="262"/>
      <c r="T47" s="240"/>
      <c r="U47" s="240"/>
      <c r="V47" s="240"/>
      <c r="W47" s="240"/>
      <c r="X47" s="240"/>
      <c r="Y47" s="240"/>
      <c r="Z47" s="240"/>
      <c r="AA47" s="240"/>
      <c r="AB47" s="240"/>
      <c r="AC47" s="240"/>
    </row>
    <row r="48" spans="1:29" s="202" customFormat="1" x14ac:dyDescent="0.25">
      <c r="A48" s="209" t="s">
        <v>159</v>
      </c>
      <c r="B48" s="210" t="s">
        <v>708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02" customFormat="1" ht="31.5" x14ac:dyDescent="0.25">
      <c r="A49" s="209" t="s">
        <v>158</v>
      </c>
      <c r="B49" s="212" t="s">
        <v>706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02" customFormat="1" x14ac:dyDescent="0.25">
      <c r="A50" s="209" t="s">
        <v>157</v>
      </c>
      <c r="B50" s="212"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02" customFormat="1" ht="31.5" x14ac:dyDescent="0.25">
      <c r="A51" s="209" t="s">
        <v>155</v>
      </c>
      <c r="B51" s="210"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02" customFormat="1" ht="31.5" x14ac:dyDescent="0.25">
      <c r="A52" s="209" t="s">
        <v>153</v>
      </c>
      <c r="B52" s="210"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02" customFormat="1" x14ac:dyDescent="0.25">
      <c r="A53" s="209" t="s">
        <v>151</v>
      </c>
      <c r="B53" s="210"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02" customFormat="1" x14ac:dyDescent="0.25">
      <c r="A54" s="209" t="s">
        <v>149</v>
      </c>
      <c r="B54" s="210" t="s">
        <v>709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02" customFormat="1" x14ac:dyDescent="0.25">
      <c r="A55" s="209" t="s">
        <v>720</v>
      </c>
      <c r="B55" s="210" t="s">
        <v>710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02" customFormat="1" x14ac:dyDescent="0.25">
      <c r="A56" s="209" t="s">
        <v>721</v>
      </c>
      <c r="B56" s="210" t="s">
        <v>711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02" customFormat="1" x14ac:dyDescent="0.25">
      <c r="A57" s="209" t="s">
        <v>722</v>
      </c>
      <c r="B57" s="210" t="s">
        <v>713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02" customFormat="1" x14ac:dyDescent="0.25">
      <c r="A58" s="209" t="s">
        <v>723</v>
      </c>
      <c r="B58" s="210" t="s">
        <v>715</v>
      </c>
      <c r="C58" s="240">
        <v>67</v>
      </c>
      <c r="D58" s="240">
        <v>67</v>
      </c>
      <c r="E58" s="240"/>
      <c r="F58" s="240"/>
      <c r="G58" s="240">
        <v>0</v>
      </c>
      <c r="H58" s="240">
        <v>0</v>
      </c>
      <c r="I58" s="240"/>
      <c r="J58" s="240">
        <v>0</v>
      </c>
      <c r="K58" s="240"/>
      <c r="L58" s="240">
        <v>0</v>
      </c>
      <c r="M58" s="240"/>
      <c r="N58" s="240">
        <v>0</v>
      </c>
      <c r="O58" s="240"/>
      <c r="P58" s="240">
        <v>0</v>
      </c>
      <c r="Q58" s="240"/>
      <c r="R58" s="240">
        <v>0</v>
      </c>
      <c r="S58" s="240"/>
      <c r="T58" s="240">
        <v>67</v>
      </c>
      <c r="U58" s="240"/>
      <c r="V58" s="240">
        <v>67</v>
      </c>
      <c r="W58" s="240"/>
      <c r="X58" s="240">
        <v>0</v>
      </c>
      <c r="Y58" s="240"/>
      <c r="Z58" s="240">
        <v>0</v>
      </c>
      <c r="AA58" s="240"/>
      <c r="AB58" s="240">
        <v>67</v>
      </c>
      <c r="AC58" s="240">
        <v>67</v>
      </c>
    </row>
    <row r="59" spans="1:29" s="202" customFormat="1" x14ac:dyDescent="0.25">
      <c r="A59" s="209" t="s">
        <v>724</v>
      </c>
      <c r="B59" s="210" t="s">
        <v>717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02" customFormat="1" x14ac:dyDescent="0.25">
      <c r="A60" s="209" t="s">
        <v>725</v>
      </c>
      <c r="B60" s="210" t="s">
        <v>719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02" customFormat="1" ht="35.25" customHeight="1" x14ac:dyDescent="0.25">
      <c r="A61" s="207" t="s">
        <v>59</v>
      </c>
      <c r="B61" s="208"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02" customFormat="1" x14ac:dyDescent="0.25">
      <c r="A62" s="209" t="s">
        <v>147</v>
      </c>
      <c r="B62" s="210" t="s">
        <v>146</v>
      </c>
      <c r="C62" s="240">
        <v>199.30182000000002</v>
      </c>
      <c r="D62" s="240">
        <v>229.57232460621606</v>
      </c>
      <c r="E62" s="240"/>
      <c r="F62" s="240"/>
      <c r="G62" s="240">
        <v>0</v>
      </c>
      <c r="H62" s="240">
        <v>0</v>
      </c>
      <c r="I62" s="240"/>
      <c r="J62" s="240">
        <v>0</v>
      </c>
      <c r="K62" s="240"/>
      <c r="L62" s="240">
        <v>0</v>
      </c>
      <c r="M62" s="240"/>
      <c r="N62" s="240">
        <v>0</v>
      </c>
      <c r="O62" s="240"/>
      <c r="P62" s="240">
        <v>0</v>
      </c>
      <c r="Q62" s="240"/>
      <c r="R62" s="240">
        <v>0</v>
      </c>
      <c r="S62" s="240"/>
      <c r="T62" s="240">
        <v>199.30182000000002</v>
      </c>
      <c r="U62" s="240"/>
      <c r="V62" s="240">
        <v>229.57232460621606</v>
      </c>
      <c r="W62" s="240"/>
      <c r="X62" s="240">
        <v>0</v>
      </c>
      <c r="Y62" s="240"/>
      <c r="Z62" s="240">
        <v>0</v>
      </c>
      <c r="AA62" s="240"/>
      <c r="AB62" s="240">
        <v>199.30182000000002</v>
      </c>
      <c r="AC62" s="240">
        <v>229.57232460621606</v>
      </c>
    </row>
    <row r="63" spans="1:29" s="202" customFormat="1" x14ac:dyDescent="0.25">
      <c r="A63" s="209" t="s">
        <v>145</v>
      </c>
      <c r="B63" s="21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02" customFormat="1" x14ac:dyDescent="0.25">
      <c r="A64" s="209" t="s">
        <v>144</v>
      </c>
      <c r="B64" s="210"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02" customFormat="1" x14ac:dyDescent="0.25">
      <c r="A65" s="209" t="s">
        <v>143</v>
      </c>
      <c r="B65" s="212"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02" customFormat="1" x14ac:dyDescent="0.25">
      <c r="A66" s="209" t="s">
        <v>142</v>
      </c>
      <c r="B66" s="212"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02" customFormat="1" x14ac:dyDescent="0.25">
      <c r="A67" s="209" t="s">
        <v>141</v>
      </c>
      <c r="B67" s="212" t="s">
        <v>709</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02" customFormat="1" x14ac:dyDescent="0.25">
      <c r="A68" s="209" t="s">
        <v>726</v>
      </c>
      <c r="B68" s="212" t="s">
        <v>710</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02" customFormat="1" x14ac:dyDescent="0.25">
      <c r="A69" s="209" t="s">
        <v>727</v>
      </c>
      <c r="B69" s="212" t="s">
        <v>711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02" customFormat="1" x14ac:dyDescent="0.25">
      <c r="A70" s="209" t="s">
        <v>728</v>
      </c>
      <c r="B70" s="212" t="s">
        <v>713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02" customFormat="1" x14ac:dyDescent="0.25">
      <c r="A71" s="209" t="s">
        <v>729</v>
      </c>
      <c r="B71" s="212" t="s">
        <v>715</v>
      </c>
      <c r="C71" s="240"/>
      <c r="D71" s="240"/>
      <c r="E71" s="240"/>
      <c r="F71" s="240"/>
      <c r="G71" s="240">
        <v>0</v>
      </c>
      <c r="H71" s="240">
        <v>0</v>
      </c>
      <c r="I71" s="240"/>
      <c r="J71" s="240">
        <v>0</v>
      </c>
      <c r="K71" s="240"/>
      <c r="L71" s="240">
        <v>0</v>
      </c>
      <c r="M71" s="240"/>
      <c r="N71" s="240">
        <v>0</v>
      </c>
      <c r="O71" s="240"/>
      <c r="P71" s="240">
        <v>0</v>
      </c>
      <c r="Q71" s="240"/>
      <c r="R71" s="240">
        <v>0</v>
      </c>
      <c r="S71" s="240"/>
      <c r="T71" s="240">
        <v>67</v>
      </c>
      <c r="U71" s="240"/>
      <c r="V71" s="240">
        <v>67</v>
      </c>
      <c r="W71" s="240"/>
      <c r="X71" s="240">
        <v>0</v>
      </c>
      <c r="Y71" s="240"/>
      <c r="Z71" s="240">
        <v>0</v>
      </c>
      <c r="AA71" s="240"/>
      <c r="AB71" s="240">
        <v>67</v>
      </c>
      <c r="AC71" s="240">
        <v>67</v>
      </c>
    </row>
    <row r="72" spans="1:29" s="202" customFormat="1" x14ac:dyDescent="0.25">
      <c r="A72" s="209" t="s">
        <v>730</v>
      </c>
      <c r="B72" s="212" t="s">
        <v>717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02" customFormat="1" x14ac:dyDescent="0.25">
      <c r="A73" s="209" t="s">
        <v>731</v>
      </c>
      <c r="B73" s="212" t="s">
        <v>719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02" customFormat="1" ht="36.75" customHeight="1" x14ac:dyDescent="0.25">
      <c r="A74" s="207" t="s">
        <v>58</v>
      </c>
      <c r="B74" s="213" t="s">
        <v>234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02" customFormat="1" x14ac:dyDescent="0.25">
      <c r="A75" s="207" t="s">
        <v>56</v>
      </c>
      <c r="B75" s="208"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02" customFormat="1" x14ac:dyDescent="0.25">
      <c r="A76" s="209" t="s">
        <v>229</v>
      </c>
      <c r="B76" s="210" t="s">
        <v>708</v>
      </c>
      <c r="C76" s="265"/>
      <c r="D76" s="241"/>
      <c r="E76" s="242"/>
      <c r="F76" s="242"/>
      <c r="G76" s="240">
        <v>0</v>
      </c>
      <c r="H76" s="240">
        <v>0</v>
      </c>
      <c r="I76" s="242"/>
      <c r="J76" s="240">
        <v>0</v>
      </c>
      <c r="K76" s="241"/>
      <c r="L76" s="240">
        <v>0</v>
      </c>
      <c r="M76" s="241"/>
      <c r="N76" s="240">
        <v>0</v>
      </c>
      <c r="O76" s="241"/>
      <c r="P76" s="240">
        <v>0</v>
      </c>
      <c r="Q76" s="241"/>
      <c r="R76" s="240">
        <v>0</v>
      </c>
      <c r="S76" s="241"/>
      <c r="T76" s="240">
        <v>0</v>
      </c>
      <c r="U76" s="241"/>
      <c r="V76" s="240">
        <v>0</v>
      </c>
      <c r="W76" s="241"/>
      <c r="X76" s="240">
        <v>0</v>
      </c>
      <c r="Y76" s="241"/>
      <c r="Z76" s="240">
        <v>0</v>
      </c>
      <c r="AA76" s="241"/>
      <c r="AB76" s="240">
        <v>0</v>
      </c>
      <c r="AC76" s="240">
        <v>0</v>
      </c>
    </row>
    <row r="77" spans="1:29" s="202" customFormat="1" ht="31.5" x14ac:dyDescent="0.25">
      <c r="A77" s="209" t="s">
        <v>230</v>
      </c>
      <c r="B77" s="212" t="s">
        <v>706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02" customFormat="1" x14ac:dyDescent="0.25">
      <c r="A78" s="209" t="s">
        <v>231</v>
      </c>
      <c r="B78" s="21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02" customFormat="1" x14ac:dyDescent="0.25">
      <c r="A79" s="209" t="s">
        <v>232</v>
      </c>
      <c r="B79" s="210" t="s">
        <v>707</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02" customFormat="1" x14ac:dyDescent="0.25">
      <c r="A80" s="209" t="s">
        <v>233</v>
      </c>
      <c r="B80" s="210" t="s">
        <v>709</v>
      </c>
      <c r="C80" s="265"/>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s="202" customFormat="1" x14ac:dyDescent="0.25">
      <c r="A81" s="209" t="s">
        <v>732</v>
      </c>
      <c r="B81" s="210" t="s">
        <v>710</v>
      </c>
      <c r="C81" s="265"/>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s="202" customFormat="1" x14ac:dyDescent="0.25">
      <c r="A82" s="209" t="s">
        <v>733</v>
      </c>
      <c r="B82" s="210" t="s">
        <v>711</v>
      </c>
      <c r="C82" s="265"/>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s="202" customFormat="1" x14ac:dyDescent="0.25">
      <c r="A83" s="209" t="s">
        <v>734</v>
      </c>
      <c r="B83" s="210" t="s">
        <v>713</v>
      </c>
      <c r="C83" s="265"/>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s="202" customFormat="1" x14ac:dyDescent="0.25">
      <c r="A84" s="209" t="s">
        <v>735</v>
      </c>
      <c r="B84" s="210" t="s">
        <v>715</v>
      </c>
      <c r="C84" s="265"/>
      <c r="D84" s="241"/>
      <c r="E84" s="242"/>
      <c r="F84" s="242"/>
      <c r="G84" s="240">
        <v>0</v>
      </c>
      <c r="H84" s="240">
        <v>0</v>
      </c>
      <c r="I84" s="242"/>
      <c r="J84" s="240">
        <v>0</v>
      </c>
      <c r="K84" s="241"/>
      <c r="L84" s="240">
        <v>0</v>
      </c>
      <c r="M84" s="241"/>
      <c r="N84" s="240">
        <v>0</v>
      </c>
      <c r="O84" s="241"/>
      <c r="P84" s="240">
        <v>0</v>
      </c>
      <c r="Q84" s="241"/>
      <c r="R84" s="240">
        <v>0</v>
      </c>
      <c r="S84" s="241"/>
      <c r="T84" s="240">
        <v>67</v>
      </c>
      <c r="U84" s="241"/>
      <c r="V84" s="240">
        <v>67</v>
      </c>
      <c r="W84" s="241"/>
      <c r="X84" s="240">
        <v>0</v>
      </c>
      <c r="Y84" s="241"/>
      <c r="Z84" s="240">
        <v>0</v>
      </c>
      <c r="AA84" s="241"/>
      <c r="AB84" s="240">
        <v>67</v>
      </c>
      <c r="AC84" s="240">
        <v>67</v>
      </c>
    </row>
    <row r="85" spans="1:29" s="202" customFormat="1" x14ac:dyDescent="0.25">
      <c r="A85" s="209" t="s">
        <v>736</v>
      </c>
      <c r="B85" s="210" t="s">
        <v>717</v>
      </c>
      <c r="C85" s="265"/>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s="202" customFormat="1" x14ac:dyDescent="0.25">
      <c r="A86" s="209" t="s">
        <v>737</v>
      </c>
      <c r="B86" s="210" t="s">
        <v>719</v>
      </c>
      <c r="C86" s="266"/>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row r="87" spans="1:29" s="202" customFormat="1" x14ac:dyDescent="0.25">
      <c r="A87" s="243"/>
      <c r="B87" s="244"/>
      <c r="C87" s="244"/>
      <c r="D87" s="244"/>
      <c r="E87" s="244"/>
      <c r="F87" s="244"/>
      <c r="G87" s="244"/>
      <c r="H87" s="206"/>
      <c r="I87" s="206"/>
      <c r="J87" s="206"/>
      <c r="K87" s="206"/>
      <c r="L87" s="206"/>
      <c r="M87" s="206"/>
      <c r="N87" s="206"/>
      <c r="O87" s="206"/>
      <c r="P87" s="206"/>
      <c r="Q87" s="206"/>
      <c r="R87" s="206"/>
      <c r="S87" s="206"/>
      <c r="T87" s="206"/>
      <c r="U87" s="206"/>
      <c r="V87" s="206"/>
      <c r="W87" s="206"/>
      <c r="X87" s="206"/>
    </row>
    <row r="88" spans="1:29" s="202" customFormat="1" ht="54" customHeight="1" x14ac:dyDescent="0.25">
      <c r="A88" s="206"/>
      <c r="B88" s="245"/>
      <c r="C88" s="245"/>
      <c r="D88" s="245"/>
      <c r="E88" s="245"/>
      <c r="F88" s="245"/>
      <c r="G88" s="245"/>
      <c r="H88" s="245"/>
      <c r="I88" s="245"/>
      <c r="J88" s="245"/>
      <c r="K88" s="245"/>
      <c r="L88" s="245"/>
      <c r="M88" s="245"/>
      <c r="N88" s="245"/>
      <c r="O88" s="245"/>
      <c r="P88" s="245"/>
      <c r="Q88" s="245"/>
      <c r="R88" s="245"/>
      <c r="S88" s="245"/>
      <c r="T88" s="245"/>
      <c r="U88" s="245"/>
      <c r="V88" s="245"/>
      <c r="W88" s="245"/>
      <c r="X88" s="245"/>
    </row>
    <row r="89" spans="1:29" s="202" customForma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row>
    <row r="90" spans="1:29" s="202" customFormat="1" ht="50.25" customHeight="1" x14ac:dyDescent="0.25">
      <c r="A90" s="206"/>
      <c r="B90" s="246"/>
      <c r="C90" s="246"/>
      <c r="D90" s="246"/>
      <c r="E90" s="246"/>
      <c r="F90" s="246"/>
      <c r="G90" s="246"/>
      <c r="H90" s="206"/>
      <c r="I90" s="206"/>
      <c r="J90" s="206"/>
      <c r="K90" s="206"/>
      <c r="L90" s="206"/>
      <c r="M90" s="206"/>
      <c r="N90" s="206"/>
      <c r="O90" s="206"/>
      <c r="P90" s="206"/>
      <c r="Q90" s="206"/>
      <c r="R90" s="206"/>
      <c r="S90" s="206"/>
      <c r="T90" s="206"/>
      <c r="U90" s="206"/>
      <c r="V90" s="206"/>
      <c r="W90" s="206"/>
      <c r="X90" s="206"/>
    </row>
    <row r="91" spans="1:29" x14ac:dyDescent="0.25">
      <c r="G91" s="168"/>
    </row>
    <row r="92" spans="1:29" x14ac:dyDescent="0.25">
      <c r="G92" s="168"/>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Y1" zoomScale="70" zoomScaleSheetLayoutView="70" workbookViewId="0">
      <selection activeCell="F26" sqref="F26:L26"/>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F_TP3600.PS.0032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Реконструкция ПС 110/10кВ Байкалово (КРУН-10, оборудование ОРУ-110, РЗА, ограждение)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3" t="s">
        <v>508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518</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139</v>
      </c>
      <c r="G23" s="420" t="s">
        <v>138</v>
      </c>
      <c r="H23" s="420" t="s">
        <v>137</v>
      </c>
      <c r="I23" s="422" t="s">
        <v>429</v>
      </c>
      <c r="J23" s="422" t="s">
        <v>430</v>
      </c>
      <c r="K23" s="422" t="s">
        <v>431</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42" t="s">
        <v>13</v>
      </c>
      <c r="AG24" s="142" t="s">
        <v>12</v>
      </c>
      <c r="AH24" s="143" t="s">
        <v>2</v>
      </c>
      <c r="AI24" s="143"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8.75" x14ac:dyDescent="0.2">
      <c r="A26" s="174" t="s">
        <v>534</v>
      </c>
      <c r="B26" s="175" t="s">
        <v>769</v>
      </c>
      <c r="C26" s="185" t="s">
        <v>532</v>
      </c>
      <c r="D26" s="176" t="s">
        <v>533</v>
      </c>
      <c r="E26" s="177" t="s">
        <v>392</v>
      </c>
      <c r="F26" s="177" t="s">
        <v>392</v>
      </c>
      <c r="G26" s="177" t="s">
        <v>392</v>
      </c>
      <c r="H26" s="177" t="s">
        <v>392</v>
      </c>
      <c r="I26" s="177" t="s">
        <v>392</v>
      </c>
      <c r="J26" s="177" t="s">
        <v>392</v>
      </c>
      <c r="K26" s="177" t="s">
        <v>392</v>
      </c>
      <c r="L26" s="177" t="s">
        <v>392</v>
      </c>
      <c r="M26" s="175" t="s">
        <v>535</v>
      </c>
      <c r="N26" s="178" t="s">
        <v>536</v>
      </c>
      <c r="O26" s="175" t="s">
        <v>769</v>
      </c>
      <c r="P26" s="179">
        <v>11957</v>
      </c>
      <c r="Q26" s="175" t="s">
        <v>537</v>
      </c>
      <c r="R26" s="179">
        <v>9267</v>
      </c>
      <c r="S26" s="175" t="s">
        <v>538</v>
      </c>
      <c r="T26" s="175" t="s">
        <v>538</v>
      </c>
      <c r="U26" s="175">
        <v>12</v>
      </c>
      <c r="V26" s="175">
        <v>12</v>
      </c>
      <c r="W26" s="175" t="s">
        <v>539</v>
      </c>
      <c r="X26" s="180">
        <v>8633</v>
      </c>
      <c r="Y26" s="175"/>
      <c r="Z26" s="175">
        <v>1</v>
      </c>
      <c r="AA26" s="179">
        <v>3298</v>
      </c>
      <c r="AB26" s="181"/>
      <c r="AC26" s="175" t="s">
        <v>539</v>
      </c>
      <c r="AD26" s="179">
        <v>3891</v>
      </c>
      <c r="AE26" s="179">
        <v>0</v>
      </c>
      <c r="AF26" s="176" t="s">
        <v>551</v>
      </c>
      <c r="AG26" s="175" t="s">
        <v>552</v>
      </c>
      <c r="AH26" s="175" t="s">
        <v>553</v>
      </c>
      <c r="AI26" s="175" t="s">
        <v>554</v>
      </c>
      <c r="AJ26" s="175" t="s">
        <v>555</v>
      </c>
      <c r="AK26" s="175" t="s">
        <v>556</v>
      </c>
      <c r="AL26" s="182"/>
      <c r="AM26" s="182"/>
      <c r="AN26" s="183"/>
      <c r="AO26" s="182"/>
      <c r="AP26" s="175" t="s">
        <v>557</v>
      </c>
      <c r="AQ26" s="175" t="s">
        <v>557</v>
      </c>
      <c r="AR26" s="175" t="s">
        <v>558</v>
      </c>
      <c r="AS26" s="175" t="s">
        <v>557</v>
      </c>
      <c r="AT26" s="175" t="s">
        <v>559</v>
      </c>
      <c r="AU26" s="175" t="s">
        <v>560</v>
      </c>
      <c r="AV26" s="182"/>
    </row>
    <row r="27" spans="1:48" ht="15.75" x14ac:dyDescent="0.25">
      <c r="A27" s="184"/>
      <c r="B27" s="184"/>
      <c r="C27" s="184"/>
      <c r="D27" s="184"/>
      <c r="E27" s="184"/>
      <c r="F27" s="184"/>
      <c r="G27" s="184"/>
      <c r="H27" s="184"/>
      <c r="I27" s="184"/>
      <c r="J27" s="184"/>
      <c r="K27" s="184"/>
      <c r="L27" s="184"/>
      <c r="M27" s="184"/>
      <c r="N27" s="184"/>
      <c r="O27" s="175"/>
      <c r="P27" s="179"/>
      <c r="Q27" s="175"/>
      <c r="R27" s="179"/>
      <c r="S27" s="175"/>
      <c r="T27" s="175"/>
      <c r="U27" s="175"/>
      <c r="V27" s="175"/>
      <c r="W27" s="175" t="s">
        <v>540</v>
      </c>
      <c r="X27" s="180">
        <v>7881</v>
      </c>
      <c r="Y27" s="175"/>
      <c r="Z27" s="175"/>
      <c r="AA27" s="179">
        <v>6117</v>
      </c>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ht="15.75" x14ac:dyDescent="0.25">
      <c r="A28" s="184"/>
      <c r="B28" s="184"/>
      <c r="C28" s="184"/>
      <c r="D28" s="184"/>
      <c r="E28" s="184"/>
      <c r="F28" s="184"/>
      <c r="G28" s="184"/>
      <c r="H28" s="184"/>
      <c r="I28" s="184"/>
      <c r="J28" s="184"/>
      <c r="K28" s="184"/>
      <c r="L28" s="184"/>
      <c r="M28" s="184"/>
      <c r="N28" s="184"/>
      <c r="O28" s="175"/>
      <c r="P28" s="179"/>
      <c r="Q28" s="175"/>
      <c r="R28" s="179"/>
      <c r="S28" s="175"/>
      <c r="T28" s="175"/>
      <c r="U28" s="175"/>
      <c r="V28" s="175"/>
      <c r="W28" s="175" t="s">
        <v>541</v>
      </c>
      <c r="X28" s="180">
        <v>9259</v>
      </c>
      <c r="Y28" s="175" t="s">
        <v>541</v>
      </c>
      <c r="Z28" s="175"/>
      <c r="AA28" s="179"/>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5.75" x14ac:dyDescent="0.25">
      <c r="A29" s="184"/>
      <c r="B29" s="184"/>
      <c r="C29" s="184"/>
      <c r="D29" s="184"/>
      <c r="E29" s="184"/>
      <c r="F29" s="184"/>
      <c r="G29" s="184"/>
      <c r="H29" s="184"/>
      <c r="I29" s="184"/>
      <c r="J29" s="184"/>
      <c r="K29" s="184"/>
      <c r="L29" s="184"/>
      <c r="M29" s="184"/>
      <c r="N29" s="184"/>
      <c r="O29" s="175"/>
      <c r="P29" s="179"/>
      <c r="Q29" s="175"/>
      <c r="R29" s="179"/>
      <c r="S29" s="175"/>
      <c r="T29" s="175"/>
      <c r="U29" s="175"/>
      <c r="V29" s="175"/>
      <c r="W29" s="175" t="s">
        <v>542</v>
      </c>
      <c r="X29" s="180">
        <v>6814</v>
      </c>
      <c r="Y29" s="175"/>
      <c r="Z29" s="175"/>
      <c r="AA29" s="179">
        <v>4932</v>
      </c>
      <c r="AB29" s="184"/>
      <c r="AC29" s="184"/>
      <c r="AD29" s="184"/>
      <c r="AE29" s="184"/>
      <c r="AF29" s="184"/>
      <c r="AG29" s="184"/>
      <c r="AH29" s="184"/>
      <c r="AI29" s="184"/>
      <c r="AJ29" s="184"/>
      <c r="AK29" s="184"/>
      <c r="AL29" s="184"/>
      <c r="AM29" s="184"/>
      <c r="AN29" s="184"/>
      <c r="AO29" s="184"/>
      <c r="AP29" s="184"/>
      <c r="AQ29" s="184"/>
      <c r="AR29" s="184"/>
      <c r="AS29" s="184"/>
      <c r="AT29" s="184"/>
      <c r="AU29" s="184"/>
      <c r="AV29" s="184"/>
    </row>
    <row r="30" spans="1:48" ht="15.75" x14ac:dyDescent="0.25">
      <c r="A30" s="184"/>
      <c r="B30" s="184"/>
      <c r="C30" s="184"/>
      <c r="D30" s="184"/>
      <c r="E30" s="184"/>
      <c r="F30" s="184"/>
      <c r="G30" s="184"/>
      <c r="H30" s="184"/>
      <c r="I30" s="184"/>
      <c r="J30" s="184"/>
      <c r="K30" s="184"/>
      <c r="L30" s="184"/>
      <c r="M30" s="184"/>
      <c r="N30" s="184"/>
      <c r="O30" s="175"/>
      <c r="P30" s="179"/>
      <c r="Q30" s="175"/>
      <c r="R30" s="179"/>
      <c r="S30" s="175"/>
      <c r="T30" s="175"/>
      <c r="U30" s="175"/>
      <c r="V30" s="175"/>
      <c r="W30" s="175" t="s">
        <v>543</v>
      </c>
      <c r="X30" s="180">
        <v>7608</v>
      </c>
      <c r="Y30" s="175"/>
      <c r="Z30" s="175"/>
      <c r="AA30" s="179">
        <v>6692</v>
      </c>
      <c r="AB30" s="184"/>
      <c r="AC30" s="184"/>
      <c r="AD30" s="184"/>
      <c r="AE30" s="184"/>
      <c r="AF30" s="184"/>
      <c r="AG30" s="184"/>
      <c r="AH30" s="184"/>
      <c r="AI30" s="184"/>
      <c r="AJ30" s="184"/>
      <c r="AK30" s="184"/>
      <c r="AL30" s="184"/>
      <c r="AM30" s="184"/>
      <c r="AN30" s="184"/>
      <c r="AO30" s="184"/>
      <c r="AP30" s="184"/>
      <c r="AQ30" s="184"/>
      <c r="AR30" s="184"/>
      <c r="AS30" s="184"/>
      <c r="AT30" s="184"/>
      <c r="AU30" s="184"/>
      <c r="AV30" s="184"/>
    </row>
    <row r="31" spans="1:48" ht="31.5" x14ac:dyDescent="0.25">
      <c r="A31" s="184"/>
      <c r="B31" s="184"/>
      <c r="C31" s="184"/>
      <c r="D31" s="184"/>
      <c r="E31" s="184"/>
      <c r="F31" s="184"/>
      <c r="G31" s="184"/>
      <c r="H31" s="184"/>
      <c r="I31" s="184"/>
      <c r="J31" s="184"/>
      <c r="K31" s="184"/>
      <c r="L31" s="184"/>
      <c r="M31" s="184"/>
      <c r="N31" s="184"/>
      <c r="O31" s="175"/>
      <c r="P31" s="179"/>
      <c r="Q31" s="175"/>
      <c r="R31" s="179"/>
      <c r="S31" s="175"/>
      <c r="T31" s="175"/>
      <c r="U31" s="175"/>
      <c r="V31" s="175"/>
      <c r="W31" s="175" t="s">
        <v>544</v>
      </c>
      <c r="X31" s="180">
        <v>9265</v>
      </c>
      <c r="Y31" s="175"/>
      <c r="Z31" s="175"/>
      <c r="AA31" s="179">
        <v>4453</v>
      </c>
      <c r="AB31" s="184"/>
      <c r="AC31" s="184"/>
      <c r="AD31" s="184"/>
      <c r="AE31" s="184"/>
      <c r="AF31" s="184"/>
      <c r="AG31" s="184"/>
      <c r="AH31" s="184"/>
      <c r="AI31" s="184"/>
      <c r="AJ31" s="184"/>
      <c r="AK31" s="184"/>
      <c r="AL31" s="184"/>
      <c r="AM31" s="184"/>
      <c r="AN31" s="184"/>
      <c r="AO31" s="184"/>
      <c r="AP31" s="184"/>
      <c r="AQ31" s="184"/>
      <c r="AR31" s="184"/>
      <c r="AS31" s="184"/>
      <c r="AT31" s="184"/>
      <c r="AU31" s="184"/>
      <c r="AV31" s="184"/>
    </row>
    <row r="32" spans="1:48" ht="15.75" x14ac:dyDescent="0.25">
      <c r="A32" s="184"/>
      <c r="B32" s="184"/>
      <c r="C32" s="184"/>
      <c r="D32" s="184"/>
      <c r="E32" s="184"/>
      <c r="F32" s="184"/>
      <c r="G32" s="184"/>
      <c r="H32" s="184"/>
      <c r="I32" s="184"/>
      <c r="J32" s="184"/>
      <c r="K32" s="184"/>
      <c r="L32" s="184"/>
      <c r="M32" s="184"/>
      <c r="N32" s="184"/>
      <c r="O32" s="175"/>
      <c r="P32" s="179"/>
      <c r="Q32" s="175"/>
      <c r="R32" s="179"/>
      <c r="S32" s="175"/>
      <c r="T32" s="175"/>
      <c r="U32" s="175"/>
      <c r="V32" s="175"/>
      <c r="W32" s="175" t="s">
        <v>545</v>
      </c>
      <c r="X32" s="180">
        <v>9069</v>
      </c>
      <c r="Y32" s="175"/>
      <c r="Z32" s="175"/>
      <c r="AA32" s="179">
        <v>5850</v>
      </c>
      <c r="AB32" s="184"/>
      <c r="AC32" s="184"/>
      <c r="AD32" s="184"/>
      <c r="AE32" s="184"/>
      <c r="AF32" s="184"/>
      <c r="AG32" s="184"/>
      <c r="AH32" s="184"/>
      <c r="AI32" s="184"/>
      <c r="AJ32" s="184"/>
      <c r="AK32" s="184"/>
      <c r="AL32" s="184"/>
      <c r="AM32" s="184"/>
      <c r="AN32" s="184"/>
      <c r="AO32" s="184"/>
      <c r="AP32" s="184"/>
      <c r="AQ32" s="184"/>
      <c r="AR32" s="184"/>
      <c r="AS32" s="184"/>
      <c r="AT32" s="184"/>
      <c r="AU32" s="184"/>
      <c r="AV32" s="184"/>
    </row>
    <row r="33" spans="1:48" ht="15.75" x14ac:dyDescent="0.25">
      <c r="A33" s="184"/>
      <c r="B33" s="184"/>
      <c r="C33" s="184"/>
      <c r="D33" s="184"/>
      <c r="E33" s="184"/>
      <c r="F33" s="184"/>
      <c r="G33" s="184"/>
      <c r="H33" s="184"/>
      <c r="I33" s="184"/>
      <c r="J33" s="184"/>
      <c r="K33" s="184"/>
      <c r="L33" s="184"/>
      <c r="M33" s="184"/>
      <c r="N33" s="184"/>
      <c r="O33" s="175"/>
      <c r="P33" s="179"/>
      <c r="Q33" s="175"/>
      <c r="R33" s="179"/>
      <c r="S33" s="175"/>
      <c r="T33" s="175"/>
      <c r="U33" s="175"/>
      <c r="V33" s="175"/>
      <c r="W33" s="175" t="s">
        <v>546</v>
      </c>
      <c r="X33" s="180">
        <v>9200</v>
      </c>
      <c r="Y33" s="175" t="s">
        <v>546</v>
      </c>
      <c r="Z33" s="175"/>
      <c r="AA33" s="179"/>
      <c r="AB33" s="184"/>
      <c r="AC33" s="184"/>
      <c r="AD33" s="184"/>
      <c r="AE33" s="184"/>
      <c r="AF33" s="184"/>
      <c r="AG33" s="184"/>
      <c r="AH33" s="184"/>
      <c r="AI33" s="184"/>
      <c r="AJ33" s="184"/>
      <c r="AK33" s="184"/>
      <c r="AL33" s="184"/>
      <c r="AM33" s="184"/>
      <c r="AN33" s="184"/>
      <c r="AO33" s="184"/>
      <c r="AP33" s="184"/>
      <c r="AQ33" s="184"/>
      <c r="AR33" s="184"/>
      <c r="AS33" s="184"/>
      <c r="AT33" s="184"/>
      <c r="AU33" s="184"/>
      <c r="AV33" s="184"/>
    </row>
    <row r="34" spans="1:48" ht="15.75" x14ac:dyDescent="0.25">
      <c r="A34" s="184"/>
      <c r="B34" s="184"/>
      <c r="C34" s="184"/>
      <c r="D34" s="184"/>
      <c r="E34" s="184"/>
      <c r="F34" s="184"/>
      <c r="G34" s="184"/>
      <c r="H34" s="184"/>
      <c r="I34" s="184"/>
      <c r="J34" s="184"/>
      <c r="K34" s="184"/>
      <c r="L34" s="184"/>
      <c r="M34" s="184"/>
      <c r="N34" s="184"/>
      <c r="O34" s="175"/>
      <c r="P34" s="179"/>
      <c r="Q34" s="175"/>
      <c r="R34" s="179"/>
      <c r="S34" s="175"/>
      <c r="T34" s="175"/>
      <c r="U34" s="175"/>
      <c r="V34" s="175"/>
      <c r="W34" s="175" t="s">
        <v>547</v>
      </c>
      <c r="X34" s="180">
        <v>8794</v>
      </c>
      <c r="Y34" s="175" t="s">
        <v>547</v>
      </c>
      <c r="Z34" s="175"/>
      <c r="AA34" s="179"/>
      <c r="AB34" s="184"/>
      <c r="AC34" s="184"/>
      <c r="AD34" s="184"/>
      <c r="AE34" s="184"/>
      <c r="AF34" s="184"/>
      <c r="AG34" s="184"/>
      <c r="AH34" s="184"/>
      <c r="AI34" s="184"/>
      <c r="AJ34" s="184"/>
      <c r="AK34" s="184"/>
      <c r="AL34" s="184"/>
      <c r="AM34" s="184"/>
      <c r="AN34" s="184"/>
      <c r="AO34" s="184"/>
      <c r="AP34" s="184"/>
      <c r="AQ34" s="184"/>
      <c r="AR34" s="184"/>
      <c r="AS34" s="184"/>
      <c r="AT34" s="184"/>
      <c r="AU34" s="184"/>
      <c r="AV34" s="184"/>
    </row>
    <row r="35" spans="1:48" ht="15.75" x14ac:dyDescent="0.25">
      <c r="A35" s="184"/>
      <c r="B35" s="184"/>
      <c r="C35" s="184"/>
      <c r="D35" s="184"/>
      <c r="E35" s="184"/>
      <c r="F35" s="184"/>
      <c r="G35" s="184"/>
      <c r="H35" s="184"/>
      <c r="I35" s="184"/>
      <c r="J35" s="184"/>
      <c r="K35" s="184"/>
      <c r="L35" s="184"/>
      <c r="M35" s="184"/>
      <c r="N35" s="184"/>
      <c r="O35" s="175"/>
      <c r="P35" s="179"/>
      <c r="Q35" s="175"/>
      <c r="R35" s="179"/>
      <c r="S35" s="175"/>
      <c r="T35" s="175"/>
      <c r="U35" s="175"/>
      <c r="V35" s="175"/>
      <c r="W35" s="175" t="s">
        <v>548</v>
      </c>
      <c r="X35" s="180">
        <v>6000</v>
      </c>
      <c r="Y35" s="175" t="s">
        <v>548</v>
      </c>
      <c r="Z35" s="175"/>
      <c r="AA35" s="179"/>
      <c r="AB35" s="184"/>
      <c r="AC35" s="184"/>
      <c r="AD35" s="184"/>
      <c r="AE35" s="184"/>
      <c r="AF35" s="184"/>
      <c r="AG35" s="184"/>
      <c r="AH35" s="184"/>
      <c r="AI35" s="184"/>
      <c r="AJ35" s="184"/>
      <c r="AK35" s="184"/>
      <c r="AL35" s="184"/>
      <c r="AM35" s="184"/>
      <c r="AN35" s="184"/>
      <c r="AO35" s="184"/>
      <c r="AP35" s="184"/>
      <c r="AQ35" s="184"/>
      <c r="AR35" s="184"/>
      <c r="AS35" s="184"/>
      <c r="AT35" s="184"/>
      <c r="AU35" s="184"/>
      <c r="AV35" s="184"/>
    </row>
    <row r="36" spans="1:48" ht="15.75" x14ac:dyDescent="0.25">
      <c r="A36" s="184"/>
      <c r="B36" s="184"/>
      <c r="C36" s="184"/>
      <c r="D36" s="184"/>
      <c r="E36" s="184"/>
      <c r="F36" s="184"/>
      <c r="G36" s="184"/>
      <c r="H36" s="184"/>
      <c r="I36" s="184"/>
      <c r="J36" s="184"/>
      <c r="K36" s="184"/>
      <c r="L36" s="184"/>
      <c r="M36" s="184"/>
      <c r="N36" s="184"/>
      <c r="O36" s="175"/>
      <c r="P36" s="179"/>
      <c r="Q36" s="175"/>
      <c r="R36" s="179"/>
      <c r="S36" s="175"/>
      <c r="T36" s="175"/>
      <c r="U36" s="175"/>
      <c r="V36" s="175"/>
      <c r="W36" s="175" t="s">
        <v>549</v>
      </c>
      <c r="X36" s="180">
        <v>7415</v>
      </c>
      <c r="Y36" s="175" t="s">
        <v>549</v>
      </c>
      <c r="Z36" s="175"/>
      <c r="AA36" s="179"/>
      <c r="AB36" s="184"/>
      <c r="AC36" s="184"/>
      <c r="AD36" s="184"/>
      <c r="AE36" s="184"/>
      <c r="AF36" s="184"/>
      <c r="AG36" s="184"/>
      <c r="AH36" s="184"/>
      <c r="AI36" s="184"/>
      <c r="AJ36" s="184"/>
      <c r="AK36" s="184"/>
      <c r="AL36" s="184"/>
      <c r="AM36" s="184"/>
      <c r="AN36" s="184"/>
      <c r="AO36" s="184"/>
      <c r="AP36" s="184"/>
      <c r="AQ36" s="184"/>
      <c r="AR36" s="184"/>
      <c r="AS36" s="184"/>
      <c r="AT36" s="184"/>
      <c r="AU36" s="184"/>
      <c r="AV36" s="184"/>
    </row>
    <row r="37" spans="1:48" ht="15.75" x14ac:dyDescent="0.25">
      <c r="A37" s="184"/>
      <c r="B37" s="184"/>
      <c r="C37" s="184"/>
      <c r="D37" s="184"/>
      <c r="E37" s="184"/>
      <c r="F37" s="184"/>
      <c r="G37" s="184"/>
      <c r="H37" s="184"/>
      <c r="I37" s="184"/>
      <c r="J37" s="184"/>
      <c r="K37" s="184"/>
      <c r="L37" s="184"/>
      <c r="M37" s="184"/>
      <c r="N37" s="184"/>
      <c r="O37" s="175"/>
      <c r="P37" s="179"/>
      <c r="Q37" s="175"/>
      <c r="R37" s="179"/>
      <c r="S37" s="175"/>
      <c r="T37" s="175"/>
      <c r="U37" s="175"/>
      <c r="V37" s="175"/>
      <c r="W37" s="175" t="s">
        <v>550</v>
      </c>
      <c r="X37" s="180">
        <v>9261</v>
      </c>
      <c r="Y37" s="175" t="s">
        <v>550</v>
      </c>
      <c r="Z37" s="175"/>
      <c r="AA37" s="179"/>
      <c r="AB37" s="184"/>
      <c r="AC37" s="184"/>
      <c r="AD37" s="184"/>
      <c r="AE37" s="184"/>
      <c r="AF37" s="184"/>
      <c r="AG37" s="184"/>
      <c r="AH37" s="184"/>
      <c r="AI37" s="184"/>
      <c r="AJ37" s="184"/>
      <c r="AK37" s="184"/>
      <c r="AL37" s="184"/>
      <c r="AM37" s="184"/>
      <c r="AN37" s="184"/>
      <c r="AO37" s="184"/>
      <c r="AP37" s="184"/>
      <c r="AQ37" s="184"/>
      <c r="AR37" s="184"/>
      <c r="AS37" s="184"/>
      <c r="AT37" s="184"/>
      <c r="AU37" s="184"/>
      <c r="AV37"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4" zoomScale="90" zoomScaleNormal="60" zoomScaleSheetLayoutView="90" workbookViewId="0">
      <selection activeCell="B30" sqref="B30"/>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48" t="str">
        <f>'1. паспорт местоположение'!A5:C5</f>
        <v>Год раскрытия информации: 2023 год</v>
      </c>
      <c r="B5" s="448"/>
    </row>
    <row r="6" spans="1:2" ht="18.75" x14ac:dyDescent="0.3">
      <c r="A6" s="217"/>
      <c r="B6" s="217"/>
    </row>
    <row r="7" spans="1:2" ht="18.75" x14ac:dyDescent="0.25">
      <c r="A7" s="278" t="s">
        <v>9</v>
      </c>
      <c r="B7" s="278"/>
    </row>
    <row r="8" spans="1:2" ht="18.75" x14ac:dyDescent="0.25">
      <c r="A8" s="260"/>
      <c r="B8" s="260"/>
    </row>
    <row r="9" spans="1:2" x14ac:dyDescent="0.25">
      <c r="A9" s="299" t="str">
        <f>'1. паспорт местоположение'!$A$9</f>
        <v>АО  "Россети Тюмень"</v>
      </c>
      <c r="B9" s="299"/>
    </row>
    <row r="10" spans="1:2" ht="18.75" x14ac:dyDescent="0.25">
      <c r="A10" s="449" t="s">
        <v>8</v>
      </c>
      <c r="B10" s="449"/>
    </row>
    <row r="11" spans="1:2" ht="18.75" x14ac:dyDescent="0.25">
      <c r="A11" s="260"/>
      <c r="B11" s="260"/>
    </row>
    <row r="12" spans="1:2" ht="30.75" customHeight="1" x14ac:dyDescent="0.25">
      <c r="A12" s="450" t="str">
        <f>'1. паспорт местоположение'!A12:C12</f>
        <v>F_TP3600.PS.0032</v>
      </c>
      <c r="B12" s="450"/>
    </row>
    <row r="13" spans="1:2" x14ac:dyDescent="0.25">
      <c r="A13" s="445" t="s">
        <v>7</v>
      </c>
      <c r="B13" s="445"/>
    </row>
    <row r="14" spans="1:2" ht="18.75" x14ac:dyDescent="0.25">
      <c r="A14" s="261"/>
      <c r="B14" s="261"/>
    </row>
    <row r="15" spans="1:2" x14ac:dyDescent="0.25">
      <c r="A15" s="444" t="str">
        <f>'1. паспорт местоположение'!A15:C15</f>
        <v>Реконструкция ПС 110/10кВ Байкалово (КРУН-10, оборудование ОРУ-110, РЗА, ограждение)</v>
      </c>
      <c r="B15" s="444"/>
    </row>
    <row r="16" spans="1:2" x14ac:dyDescent="0.25">
      <c r="A16" s="445" t="s">
        <v>6</v>
      </c>
      <c r="B16" s="445"/>
    </row>
    <row r="17" spans="1:2" x14ac:dyDescent="0.25">
      <c r="B17" s="134"/>
    </row>
    <row r="18" spans="1:2" ht="33.75" customHeight="1" x14ac:dyDescent="0.25">
      <c r="A18" s="446" t="s">
        <v>509</v>
      </c>
      <c r="B18" s="447"/>
    </row>
    <row r="19" spans="1:2" x14ac:dyDescent="0.25">
      <c r="B19" s="43"/>
    </row>
    <row r="20" spans="1:2" ht="16.5" thickBot="1" x14ac:dyDescent="0.3">
      <c r="B20" s="135"/>
    </row>
    <row r="21" spans="1:2" ht="30" x14ac:dyDescent="0.25">
      <c r="A21" s="267" t="s">
        <v>756</v>
      </c>
      <c r="B21" s="222" t="str">
        <f>A15</f>
        <v>Реконструкция ПС 110/10кВ Байкалово (КРУН-10, оборудование ОРУ-110, РЗА, ограждение)</v>
      </c>
    </row>
    <row r="22" spans="1:2" x14ac:dyDescent="0.25">
      <c r="A22" s="268" t="s">
        <v>399</v>
      </c>
      <c r="B22" s="269" t="s">
        <v>600</v>
      </c>
    </row>
    <row r="23" spans="1:2" x14ac:dyDescent="0.25">
      <c r="A23" s="268" t="s">
        <v>365</v>
      </c>
      <c r="B23" s="259" t="s">
        <v>757</v>
      </c>
    </row>
    <row r="24" spans="1:2" x14ac:dyDescent="0.25">
      <c r="A24" s="268" t="s">
        <v>400</v>
      </c>
      <c r="B24" s="252"/>
    </row>
    <row r="25" spans="1:2" x14ac:dyDescent="0.25">
      <c r="A25" s="270" t="s">
        <v>401</v>
      </c>
      <c r="B25" s="269">
        <f>'3.3 паспорт описание'!C29</f>
        <v>2026</v>
      </c>
    </row>
    <row r="26" spans="1:2" x14ac:dyDescent="0.25">
      <c r="A26" s="270" t="s">
        <v>402</v>
      </c>
      <c r="B26" s="252" t="s">
        <v>594</v>
      </c>
    </row>
    <row r="27" spans="1:2" ht="28.5" x14ac:dyDescent="0.25">
      <c r="A27" s="223" t="s">
        <v>758</v>
      </c>
      <c r="B27" s="249">
        <v>144.92099999999999</v>
      </c>
    </row>
    <row r="28" spans="1:2" ht="24.75" customHeight="1" x14ac:dyDescent="0.25">
      <c r="A28" s="251" t="s">
        <v>403</v>
      </c>
      <c r="B28" s="252"/>
    </row>
    <row r="29" spans="1:2" customFormat="1" ht="28.5" x14ac:dyDescent="0.25">
      <c r="A29" s="223" t="s">
        <v>404</v>
      </c>
      <c r="B29" s="249">
        <v>3.891</v>
      </c>
    </row>
    <row r="30" spans="1:2" customFormat="1" ht="28.5" x14ac:dyDescent="0.25">
      <c r="A30" s="224" t="s">
        <v>405</v>
      </c>
      <c r="B30" s="250">
        <v>3.891</v>
      </c>
    </row>
    <row r="31" spans="1:2" customFormat="1" ht="15" x14ac:dyDescent="0.25">
      <c r="A31" s="251" t="s">
        <v>406</v>
      </c>
      <c r="B31" s="252"/>
    </row>
    <row r="32" spans="1:2" customFormat="1" ht="30" customHeight="1" thickBot="1" x14ac:dyDescent="0.3">
      <c r="A32" s="225" t="s">
        <v>596</v>
      </c>
      <c r="B32" s="253">
        <v>3.891</v>
      </c>
    </row>
    <row r="33" spans="1:2" s="255" customFormat="1" ht="45" customHeight="1" x14ac:dyDescent="0.25">
      <c r="A33" s="226" t="s">
        <v>597</v>
      </c>
      <c r="B33" s="254">
        <v>3.891</v>
      </c>
    </row>
    <row r="34" spans="1:2" s="255" customFormat="1" ht="15" x14ac:dyDescent="0.25">
      <c r="A34" s="227" t="s">
        <v>407</v>
      </c>
      <c r="B34" s="256">
        <v>2.68</v>
      </c>
    </row>
    <row r="35" spans="1:2" s="255" customFormat="1" ht="15" x14ac:dyDescent="0.25">
      <c r="A35" s="227" t="s">
        <v>408</v>
      </c>
      <c r="B35" s="257">
        <v>3.891</v>
      </c>
    </row>
    <row r="36" spans="1:2" s="255" customFormat="1" ht="15" x14ac:dyDescent="0.25">
      <c r="A36" s="227" t="s">
        <v>409</v>
      </c>
      <c r="B36" s="257">
        <v>3.298</v>
      </c>
    </row>
    <row r="37" spans="1:2" customFormat="1" ht="45" customHeight="1" thickBot="1" x14ac:dyDescent="0.3">
      <c r="A37" s="225" t="s">
        <v>598</v>
      </c>
      <c r="B37" s="253">
        <v>0</v>
      </c>
    </row>
    <row r="38" spans="1:2" s="255" customFormat="1" ht="30" customHeight="1" x14ac:dyDescent="0.25">
      <c r="A38" s="227" t="s">
        <v>599</v>
      </c>
      <c r="B38" s="256" t="s">
        <v>600</v>
      </c>
    </row>
    <row r="39" spans="1:2" s="255" customFormat="1" ht="15" x14ac:dyDescent="0.25">
      <c r="A39" s="227" t="s">
        <v>407</v>
      </c>
      <c r="B39" s="256" t="s">
        <v>600</v>
      </c>
    </row>
    <row r="40" spans="1:2" s="255" customFormat="1" ht="15" x14ac:dyDescent="0.25">
      <c r="A40" s="227" t="s">
        <v>408</v>
      </c>
      <c r="B40" s="256" t="s">
        <v>600</v>
      </c>
    </row>
    <row r="41" spans="1:2" s="255" customFormat="1" ht="15" x14ac:dyDescent="0.25">
      <c r="A41" s="227" t="s">
        <v>409</v>
      </c>
      <c r="B41" s="256" t="s">
        <v>600</v>
      </c>
    </row>
    <row r="42" spans="1:2" customFormat="1" ht="30" customHeight="1" thickBot="1" x14ac:dyDescent="0.3">
      <c r="A42" s="225" t="s">
        <v>601</v>
      </c>
      <c r="B42" s="253">
        <v>0</v>
      </c>
    </row>
    <row r="43" spans="1:2" s="255" customFormat="1" ht="30" customHeight="1" x14ac:dyDescent="0.25">
      <c r="A43" s="227" t="s">
        <v>599</v>
      </c>
      <c r="B43" s="256" t="s">
        <v>600</v>
      </c>
    </row>
    <row r="44" spans="1:2" s="255" customFormat="1" ht="15" x14ac:dyDescent="0.25">
      <c r="A44" s="227" t="s">
        <v>407</v>
      </c>
      <c r="B44" s="256" t="s">
        <v>600</v>
      </c>
    </row>
    <row r="45" spans="1:2" s="255" customFormat="1" ht="15" x14ac:dyDescent="0.25">
      <c r="A45" s="227" t="s">
        <v>408</v>
      </c>
      <c r="B45" s="256" t="s">
        <v>600</v>
      </c>
    </row>
    <row r="46" spans="1:2" s="255" customFormat="1" ht="15" x14ac:dyDescent="0.25">
      <c r="A46" s="227" t="s">
        <v>409</v>
      </c>
      <c r="B46" s="256" t="s">
        <v>600</v>
      </c>
    </row>
    <row r="47" spans="1:2" customFormat="1" ht="30" customHeight="1" thickBot="1" x14ac:dyDescent="0.3">
      <c r="A47" s="225" t="s">
        <v>410</v>
      </c>
      <c r="B47" s="258" t="s">
        <v>600</v>
      </c>
    </row>
    <row r="48" spans="1:2" s="255" customFormat="1" ht="15" x14ac:dyDescent="0.25">
      <c r="A48" s="227" t="s">
        <v>406</v>
      </c>
      <c r="B48" s="256" t="s">
        <v>600</v>
      </c>
    </row>
    <row r="49" spans="1:2" s="255" customFormat="1" ht="15" x14ac:dyDescent="0.25">
      <c r="A49" s="227" t="s">
        <v>602</v>
      </c>
      <c r="B49" s="256" t="s">
        <v>600</v>
      </c>
    </row>
    <row r="50" spans="1:2" s="255" customFormat="1" ht="15" x14ac:dyDescent="0.25">
      <c r="A50" s="227" t="s">
        <v>603</v>
      </c>
      <c r="B50" s="256" t="s">
        <v>600</v>
      </c>
    </row>
    <row r="51" spans="1:2" s="255" customFormat="1" ht="30" customHeight="1" x14ac:dyDescent="0.25">
      <c r="A51" s="227" t="s">
        <v>604</v>
      </c>
      <c r="B51" s="256" t="s">
        <v>600</v>
      </c>
    </row>
    <row r="52" spans="1:2" customFormat="1" thickBot="1" x14ac:dyDescent="0.3">
      <c r="A52" s="225" t="s">
        <v>411</v>
      </c>
      <c r="B52" s="258">
        <v>2.72</v>
      </c>
    </row>
    <row r="53" spans="1:2" customFormat="1" thickBot="1" x14ac:dyDescent="0.3">
      <c r="A53" s="225" t="s">
        <v>412</v>
      </c>
      <c r="B53" s="253">
        <v>3.9409999999999998</v>
      </c>
    </row>
    <row r="54" spans="1:2" customFormat="1" thickBot="1" x14ac:dyDescent="0.3">
      <c r="A54" s="225" t="s">
        <v>413</v>
      </c>
      <c r="B54" s="258">
        <v>2.77</v>
      </c>
    </row>
    <row r="55" spans="1:2" customFormat="1" thickBot="1" x14ac:dyDescent="0.3">
      <c r="A55" s="225" t="s">
        <v>414</v>
      </c>
      <c r="B55" s="253">
        <v>3.347</v>
      </c>
    </row>
    <row r="56" spans="1:2" customFormat="1" thickBot="1" x14ac:dyDescent="0.3">
      <c r="A56" s="225" t="s">
        <v>415</v>
      </c>
      <c r="B56" s="258" t="s">
        <v>600</v>
      </c>
    </row>
    <row r="57" spans="1:2" s="255" customFormat="1" ht="30" customHeight="1" x14ac:dyDescent="0.25">
      <c r="A57" s="227" t="s">
        <v>416</v>
      </c>
      <c r="B57" s="256" t="s">
        <v>738</v>
      </c>
    </row>
    <row r="58" spans="1:2" s="255" customFormat="1" ht="15" x14ac:dyDescent="0.25">
      <c r="A58" s="227" t="s">
        <v>417</v>
      </c>
      <c r="B58" s="256" t="s">
        <v>739</v>
      </c>
    </row>
    <row r="59" spans="1:2" s="255" customFormat="1" ht="15" x14ac:dyDescent="0.25">
      <c r="A59" s="227" t="s">
        <v>418</v>
      </c>
      <c r="B59" s="256" t="s">
        <v>600</v>
      </c>
    </row>
    <row r="60" spans="1:2" s="255" customFormat="1" ht="15" x14ac:dyDescent="0.25">
      <c r="A60" s="227" t="s">
        <v>754</v>
      </c>
      <c r="B60" s="256" t="s">
        <v>600</v>
      </c>
    </row>
    <row r="61" spans="1:2" s="255" customFormat="1" ht="15" x14ac:dyDescent="0.25">
      <c r="A61" s="227" t="s">
        <v>419</v>
      </c>
      <c r="B61" s="256" t="s">
        <v>600</v>
      </c>
    </row>
    <row r="62" spans="1:2" ht="29.25" thickBot="1" x14ac:dyDescent="0.3">
      <c r="A62" s="225" t="s">
        <v>420</v>
      </c>
      <c r="B62" s="258" t="s">
        <v>600</v>
      </c>
    </row>
    <row r="63" spans="1:2" ht="29.25" thickBot="1" x14ac:dyDescent="0.3">
      <c r="A63" s="225" t="s">
        <v>421</v>
      </c>
      <c r="B63" s="258" t="s">
        <v>600</v>
      </c>
    </row>
    <row r="64" spans="1:2" x14ac:dyDescent="0.25">
      <c r="A64" s="227" t="s">
        <v>406</v>
      </c>
      <c r="B64" s="256" t="s">
        <v>600</v>
      </c>
    </row>
    <row r="65" spans="1:2" x14ac:dyDescent="0.25">
      <c r="A65" s="227" t="s">
        <v>759</v>
      </c>
      <c r="B65" s="256" t="s">
        <v>600</v>
      </c>
    </row>
    <row r="66" spans="1:2" x14ac:dyDescent="0.25">
      <c r="A66" s="227" t="s">
        <v>760</v>
      </c>
      <c r="B66" s="256" t="s">
        <v>600</v>
      </c>
    </row>
    <row r="67" spans="1:2" ht="111.75" customHeight="1" thickBot="1" x14ac:dyDescent="0.3">
      <c r="A67" s="225" t="s">
        <v>422</v>
      </c>
      <c r="B67" s="258" t="s">
        <v>600</v>
      </c>
    </row>
    <row r="68" spans="1:2" ht="16.5" thickBot="1" x14ac:dyDescent="0.3">
      <c r="A68" s="225" t="s">
        <v>423</v>
      </c>
      <c r="B68" s="258" t="s">
        <v>600</v>
      </c>
    </row>
    <row r="69" spans="1:2" x14ac:dyDescent="0.25">
      <c r="A69" s="227" t="s">
        <v>761</v>
      </c>
      <c r="B69" s="256" t="s">
        <v>600</v>
      </c>
    </row>
    <row r="70" spans="1:2" x14ac:dyDescent="0.25">
      <c r="A70" s="227" t="s">
        <v>762</v>
      </c>
      <c r="B70" s="256" t="s">
        <v>600</v>
      </c>
    </row>
    <row r="71" spans="1:2" x14ac:dyDescent="0.25">
      <c r="A71" s="227" t="s">
        <v>763</v>
      </c>
      <c r="B71" s="256" t="s">
        <v>600</v>
      </c>
    </row>
    <row r="72" spans="1:2" ht="29.25" thickBot="1" x14ac:dyDescent="0.3">
      <c r="A72" s="225" t="s">
        <v>424</v>
      </c>
      <c r="B72" s="258" t="s">
        <v>770</v>
      </c>
    </row>
    <row r="73" spans="1:2" ht="28.5" customHeight="1" thickBot="1" x14ac:dyDescent="0.3">
      <c r="A73" s="225" t="s">
        <v>425</v>
      </c>
      <c r="B73" s="258" t="s">
        <v>600</v>
      </c>
    </row>
    <row r="74" spans="1:2" x14ac:dyDescent="0.25">
      <c r="A74" s="227" t="s">
        <v>764</v>
      </c>
      <c r="B74" s="256" t="s">
        <v>600</v>
      </c>
    </row>
    <row r="75" spans="1:2" x14ac:dyDescent="0.25">
      <c r="A75" s="227" t="s">
        <v>765</v>
      </c>
      <c r="B75" s="256" t="s">
        <v>600</v>
      </c>
    </row>
    <row r="76" spans="1:2" x14ac:dyDescent="0.25">
      <c r="A76" s="227" t="s">
        <v>766</v>
      </c>
      <c r="B76" s="256" t="s">
        <v>600</v>
      </c>
    </row>
    <row r="77" spans="1:2" x14ac:dyDescent="0.25">
      <c r="A77" s="227" t="s">
        <v>767</v>
      </c>
      <c r="B77" s="256" t="s">
        <v>600</v>
      </c>
    </row>
    <row r="78" spans="1:2" x14ac:dyDescent="0.25">
      <c r="A78" s="227" t="s">
        <v>768</v>
      </c>
      <c r="B78" s="256" t="s">
        <v>600</v>
      </c>
    </row>
    <row r="81" spans="1:2" x14ac:dyDescent="0.25">
      <c r="A81" s="136"/>
      <c r="B81" s="137"/>
    </row>
    <row r="82" spans="1:2" x14ac:dyDescent="0.25">
      <c r="B82" s="138"/>
    </row>
    <row r="83" spans="1:2" x14ac:dyDescent="0.25">
      <c r="B83" s="139"/>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2023-04-01T06:05:32Z</dcterms:modified>
</cp:coreProperties>
</file>